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95" windowHeight="8445" activeTab="1"/>
  </bookViews>
  <sheets>
    <sheet name="Cas poruch" sheetId="1" r:id="rId1"/>
    <sheet name="Výpočet spaleneho plynu" sheetId="3" r:id="rId2"/>
  </sheets>
  <calcPr calcId="125725"/>
</workbook>
</file>

<file path=xl/calcChain.xml><?xml version="1.0" encoding="utf-8"?>
<calcChain xmlns="http://schemas.openxmlformats.org/spreadsheetml/2006/main">
  <c r="K629" i="1"/>
  <c r="K635" s="1"/>
  <c r="K637" s="1"/>
  <c r="D636"/>
  <c r="E643"/>
  <c r="E646" s="1"/>
  <c r="D630"/>
  <c r="D646"/>
  <c r="D643"/>
  <c r="D179"/>
  <c r="D180" s="1"/>
  <c r="D162"/>
  <c r="D161"/>
  <c r="D629" s="1"/>
  <c r="E640"/>
  <c r="E637"/>
  <c r="E411"/>
  <c r="E410"/>
  <c r="E409"/>
  <c r="E408"/>
  <c r="E407"/>
  <c r="E180"/>
  <c r="E161"/>
  <c r="E629" s="1"/>
  <c r="E160"/>
  <c r="E162" s="1"/>
  <c r="S616" i="3"/>
  <c r="S618"/>
  <c r="N621"/>
  <c r="Q625"/>
  <c r="V621"/>
  <c r="N625"/>
  <c r="N618"/>
  <c r="I629"/>
  <c r="G411"/>
  <c r="G410"/>
  <c r="G409"/>
  <c r="G408"/>
  <c r="G407"/>
  <c r="G180"/>
  <c r="G161"/>
  <c r="G160"/>
  <c r="G162" s="1"/>
  <c r="O629" i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5"/>
  <c r="F161"/>
  <c r="F160"/>
  <c r="F162" s="1"/>
  <c r="G629" i="3" l="1"/>
  <c r="K632" i="1"/>
  <c r="F629"/>
</calcChain>
</file>

<file path=xl/sharedStrings.xml><?xml version="1.0" encoding="utf-8"?>
<sst xmlns="http://schemas.openxmlformats.org/spreadsheetml/2006/main" count="54" uniqueCount="46">
  <si>
    <t>Provoz motoru</t>
  </si>
  <si>
    <t>Provoz (h)</t>
  </si>
  <si>
    <t>CHP1.RUN.h</t>
  </si>
  <si>
    <t>Průměr</t>
  </si>
  <si>
    <t>Cena za tunu kukuricne silaze</t>
  </si>
  <si>
    <t>kc</t>
  </si>
  <si>
    <t>1 tuna kukuricne silaze cca</t>
  </si>
  <si>
    <t>m3 bioplynu</t>
  </si>
  <si>
    <t>kc/m3</t>
  </si>
  <si>
    <t>mnozstvi bioplynu</t>
  </si>
  <si>
    <t>Cena za usly bioplyn</t>
  </si>
  <si>
    <t>Výpočet na základě:</t>
  </si>
  <si>
    <t>http://kogenerace.tedom.com/tedom-kogeneracni-jednotky-bioplyn.html</t>
  </si>
  <si>
    <t>http://bioplyncs.cz/node/18/seminar</t>
  </si>
  <si>
    <t>Vypocet na zaklade:</t>
  </si>
  <si>
    <t>Z EA</t>
  </si>
  <si>
    <t>m3</t>
  </si>
  <si>
    <t>Cena za m3 bioplynu</t>
  </si>
  <si>
    <t>Výkon motoru</t>
  </si>
  <si>
    <t>Produkce (MWh)</t>
  </si>
  <si>
    <t>CHP1.GN.PROD.Mwh</t>
  </si>
  <si>
    <t>kWh</t>
  </si>
  <si>
    <t>Z Energ. Auditu</t>
  </si>
  <si>
    <t>mnozství bioplynu/rok</t>
  </si>
  <si>
    <t>Vyrobene kWh</t>
  </si>
  <si>
    <t>Bioplyn za den</t>
  </si>
  <si>
    <t>Za celé období</t>
  </si>
  <si>
    <t>Spáleno na flere</t>
  </si>
  <si>
    <t xml:space="preserve">provoz fléry </t>
  </si>
  <si>
    <t>h</t>
  </si>
  <si>
    <t>flera prepocet na dny</t>
  </si>
  <si>
    <t>Celkové kWh/623dni*4,78</t>
  </si>
  <si>
    <t>zeleny bonus 3,5kc; smluvni ceny 1,28kc</t>
  </si>
  <si>
    <t>Množství vyrobeného bioplynu za 623dní</t>
  </si>
  <si>
    <t>Vyrobenych kWh za 623 dni</t>
  </si>
  <si>
    <t>kWh za hodinu</t>
  </si>
  <si>
    <t>kWh za den</t>
  </si>
  <si>
    <t>Za předpokladu 4,78kc za kWh</t>
  </si>
  <si>
    <t>Doba poruch (v hodinach) odectena od provoznich hodin</t>
  </si>
  <si>
    <t>Porucha motoru</t>
  </si>
  <si>
    <t>Porucha (h)</t>
  </si>
  <si>
    <t>CHP1.ERR.h</t>
  </si>
  <si>
    <t>Provozní poruchy</t>
  </si>
  <si>
    <t>kWh za sumu provozní poruchy</t>
  </si>
  <si>
    <t>Suma rozdílu</t>
  </si>
  <si>
    <t>kWh za sumu rozdílu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</si>
</sst>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28D61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0" xfId="0" applyNumberFormat="1" applyBorder="1"/>
    <xf numFmtId="0" fontId="0" fillId="0" borderId="0" xfId="0" applyBorder="1"/>
    <xf numFmtId="0" fontId="0" fillId="3" borderId="3" xfId="0" applyFill="1" applyBorder="1"/>
    <xf numFmtId="164" fontId="0" fillId="3" borderId="3" xfId="0" applyNumberFormat="1" applyFill="1" applyBorder="1"/>
    <xf numFmtId="164" fontId="0" fillId="0" borderId="0" xfId="0" applyNumberFormat="1" applyFill="1" applyBorder="1"/>
    <xf numFmtId="164" fontId="0" fillId="0" borderId="0" xfId="0" applyNumberFormat="1"/>
    <xf numFmtId="0" fontId="0" fillId="2" borderId="0" xfId="0" applyFill="1"/>
    <xf numFmtId="0" fontId="1" fillId="0" borderId="0" xfId="0" applyFont="1" applyFill="1"/>
    <xf numFmtId="0" fontId="2" fillId="4" borderId="0" xfId="0" applyFont="1" applyFill="1" applyAlignment="1">
      <alignment vertical="center"/>
    </xf>
    <xf numFmtId="165" fontId="0" fillId="0" borderId="0" xfId="0" applyNumberFormat="1" applyBorder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0" borderId="4" xfId="0" applyBorder="1"/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/>
    <xf numFmtId="0" fontId="0" fillId="3" borderId="6" xfId="0" applyFill="1" applyBorder="1"/>
    <xf numFmtId="1" fontId="0" fillId="0" borderId="0" xfId="0" applyNumberFormat="1" applyBorder="1"/>
    <xf numFmtId="0" fontId="0" fillId="3" borderId="7" xfId="0" applyFill="1" applyBorder="1"/>
    <xf numFmtId="164" fontId="0" fillId="3" borderId="8" xfId="0" applyNumberFormat="1" applyFill="1" applyBorder="1"/>
    <xf numFmtId="164" fontId="0" fillId="0" borderId="4" xfId="0" applyNumberFormat="1" applyBorder="1"/>
    <xf numFmtId="0" fontId="0" fillId="7" borderId="0" xfId="0" applyFill="1"/>
    <xf numFmtId="0" fontId="0" fillId="7" borderId="4" xfId="0" applyFill="1" applyBorder="1"/>
    <xf numFmtId="0" fontId="0" fillId="8" borderId="4" xfId="0" applyFill="1" applyBorder="1"/>
    <xf numFmtId="0" fontId="0" fillId="8" borderId="0" xfId="0" applyFill="1" applyAlignment="1">
      <alignment horizontal="center"/>
    </xf>
    <xf numFmtId="0" fontId="0" fillId="8" borderId="9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28D61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46"/>
  <sheetViews>
    <sheetView topLeftCell="C623" workbookViewId="0">
      <selection activeCell="K626" sqref="K626"/>
    </sheetView>
  </sheetViews>
  <sheetFormatPr defaultRowHeight="15"/>
  <cols>
    <col min="4" max="4" width="30.140625" style="18" customWidth="1"/>
    <col min="5" max="5" width="27.28515625" customWidth="1"/>
    <col min="6" max="6" width="15.7109375" customWidth="1"/>
    <col min="9" max="9" width="12" customWidth="1"/>
    <col min="10" max="10" width="19" customWidth="1"/>
    <col min="11" max="11" width="14.42578125" customWidth="1"/>
    <col min="13" max="13" width="20.28515625" customWidth="1"/>
    <col min="14" max="14" width="33.7109375" customWidth="1"/>
  </cols>
  <sheetData>
    <row r="1" spans="4:11" ht="18.75">
      <c r="D1"/>
      <c r="E1" s="13"/>
    </row>
    <row r="2" spans="4:11">
      <c r="D2" s="18" t="s">
        <v>39</v>
      </c>
      <c r="E2" t="s">
        <v>18</v>
      </c>
      <c r="F2" t="s">
        <v>0</v>
      </c>
    </row>
    <row r="3" spans="4:11">
      <c r="D3" s="19" t="s">
        <v>40</v>
      </c>
      <c r="E3" s="1" t="s">
        <v>19</v>
      </c>
      <c r="F3" s="1" t="s">
        <v>1</v>
      </c>
    </row>
    <row r="4" spans="4:11">
      <c r="D4" s="20" t="s">
        <v>41</v>
      </c>
      <c r="E4" s="2" t="s">
        <v>20</v>
      </c>
      <c r="F4" s="2" t="s">
        <v>2</v>
      </c>
      <c r="K4" t="s">
        <v>38</v>
      </c>
    </row>
    <row r="5" spans="4:11">
      <c r="D5" s="21">
        <v>0</v>
      </c>
      <c r="E5" s="3">
        <v>0</v>
      </c>
      <c r="F5" s="3">
        <v>0</v>
      </c>
      <c r="G5">
        <v>24</v>
      </c>
      <c r="K5">
        <f>G5-F5</f>
        <v>24</v>
      </c>
    </row>
    <row r="6" spans="4:11">
      <c r="D6" s="18">
        <v>0</v>
      </c>
      <c r="E6">
        <v>0</v>
      </c>
      <c r="F6">
        <v>0</v>
      </c>
      <c r="G6">
        <v>24</v>
      </c>
      <c r="K6">
        <f t="shared" ref="K6:K69" si="0">G6-F6</f>
        <v>24</v>
      </c>
    </row>
    <row r="7" spans="4:11">
      <c r="D7" s="18">
        <v>0</v>
      </c>
      <c r="E7">
        <v>0</v>
      </c>
      <c r="F7">
        <v>0</v>
      </c>
      <c r="G7">
        <v>24</v>
      </c>
      <c r="K7">
        <f t="shared" si="0"/>
        <v>24</v>
      </c>
    </row>
    <row r="8" spans="4:11">
      <c r="D8" s="18">
        <v>0</v>
      </c>
      <c r="E8">
        <v>0</v>
      </c>
      <c r="F8">
        <v>0</v>
      </c>
      <c r="G8">
        <v>24</v>
      </c>
      <c r="K8">
        <f t="shared" si="0"/>
        <v>24</v>
      </c>
    </row>
    <row r="9" spans="4:11">
      <c r="D9" s="18">
        <v>0</v>
      </c>
      <c r="E9">
        <v>0</v>
      </c>
      <c r="F9">
        <v>0</v>
      </c>
      <c r="G9">
        <v>24</v>
      </c>
      <c r="K9">
        <f t="shared" si="0"/>
        <v>24</v>
      </c>
    </row>
    <row r="10" spans="4:11">
      <c r="D10" s="18">
        <v>0</v>
      </c>
      <c r="E10">
        <v>0</v>
      </c>
      <c r="F10">
        <v>0</v>
      </c>
      <c r="G10">
        <v>24</v>
      </c>
      <c r="K10">
        <f t="shared" si="0"/>
        <v>24</v>
      </c>
    </row>
    <row r="11" spans="4:11" ht="15.75" thickBot="1">
      <c r="D11" s="18">
        <v>0</v>
      </c>
      <c r="E11">
        <v>0</v>
      </c>
      <c r="F11">
        <v>0</v>
      </c>
      <c r="G11">
        <v>24</v>
      </c>
      <c r="K11">
        <f t="shared" si="0"/>
        <v>24</v>
      </c>
    </row>
    <row r="12" spans="4:11" ht="16.5" thickTop="1" thickBot="1">
      <c r="D12" s="22">
        <v>0</v>
      </c>
      <c r="E12" s="4">
        <v>0</v>
      </c>
      <c r="F12" s="4">
        <v>0</v>
      </c>
      <c r="G12">
        <v>24</v>
      </c>
      <c r="K12">
        <f t="shared" si="0"/>
        <v>24</v>
      </c>
    </row>
    <row r="13" spans="4:11" ht="15.75" thickTop="1">
      <c r="D13" s="18">
        <v>0</v>
      </c>
      <c r="E13">
        <v>0</v>
      </c>
      <c r="F13">
        <v>0</v>
      </c>
      <c r="G13">
        <v>24</v>
      </c>
      <c r="K13">
        <f t="shared" si="0"/>
        <v>24</v>
      </c>
    </row>
    <row r="14" spans="4:11">
      <c r="D14" s="18">
        <v>0</v>
      </c>
      <c r="E14">
        <v>0</v>
      </c>
      <c r="F14">
        <v>0</v>
      </c>
      <c r="G14">
        <v>24</v>
      </c>
      <c r="K14">
        <f t="shared" si="0"/>
        <v>24</v>
      </c>
    </row>
    <row r="15" spans="4:11">
      <c r="D15" s="18">
        <v>0</v>
      </c>
      <c r="E15">
        <v>0</v>
      </c>
      <c r="F15">
        <v>0</v>
      </c>
      <c r="G15">
        <v>24</v>
      </c>
      <c r="K15">
        <f t="shared" si="0"/>
        <v>24</v>
      </c>
    </row>
    <row r="16" spans="4:11">
      <c r="D16" s="18">
        <v>0</v>
      </c>
      <c r="E16">
        <v>0</v>
      </c>
      <c r="F16">
        <v>0</v>
      </c>
      <c r="G16">
        <v>24</v>
      </c>
      <c r="K16">
        <f t="shared" si="0"/>
        <v>24</v>
      </c>
    </row>
    <row r="17" spans="4:11">
      <c r="D17" s="18">
        <v>0</v>
      </c>
      <c r="E17">
        <v>0</v>
      </c>
      <c r="F17">
        <v>0</v>
      </c>
      <c r="G17">
        <v>24</v>
      </c>
      <c r="K17">
        <f t="shared" si="0"/>
        <v>24</v>
      </c>
    </row>
    <row r="18" spans="4:11">
      <c r="D18" s="18">
        <v>0</v>
      </c>
      <c r="E18">
        <v>0</v>
      </c>
      <c r="F18">
        <v>0</v>
      </c>
      <c r="G18">
        <v>24</v>
      </c>
      <c r="K18">
        <f t="shared" si="0"/>
        <v>24</v>
      </c>
    </row>
    <row r="19" spans="4:11">
      <c r="D19" s="18">
        <v>0</v>
      </c>
      <c r="E19">
        <v>0</v>
      </c>
      <c r="F19">
        <v>0</v>
      </c>
      <c r="G19">
        <v>24</v>
      </c>
      <c r="K19">
        <f t="shared" si="0"/>
        <v>24</v>
      </c>
    </row>
    <row r="20" spans="4:11">
      <c r="D20" s="18">
        <v>0</v>
      </c>
      <c r="E20">
        <v>0</v>
      </c>
      <c r="F20">
        <v>0</v>
      </c>
      <c r="G20">
        <v>24</v>
      </c>
      <c r="K20">
        <f t="shared" si="0"/>
        <v>24</v>
      </c>
    </row>
    <row r="21" spans="4:11">
      <c r="D21" s="18">
        <v>0</v>
      </c>
      <c r="E21">
        <v>0</v>
      </c>
      <c r="F21">
        <v>0</v>
      </c>
      <c r="G21">
        <v>24</v>
      </c>
      <c r="K21">
        <f t="shared" si="0"/>
        <v>24</v>
      </c>
    </row>
    <row r="22" spans="4:11">
      <c r="D22" s="18">
        <v>0</v>
      </c>
      <c r="E22">
        <v>0</v>
      </c>
      <c r="F22">
        <v>0</v>
      </c>
      <c r="G22">
        <v>24</v>
      </c>
      <c r="K22">
        <f t="shared" si="0"/>
        <v>24</v>
      </c>
    </row>
    <row r="23" spans="4:11">
      <c r="D23" s="18">
        <v>0</v>
      </c>
      <c r="E23">
        <v>0</v>
      </c>
      <c r="F23">
        <v>0</v>
      </c>
      <c r="G23">
        <v>24</v>
      </c>
      <c r="K23">
        <f t="shared" si="0"/>
        <v>24</v>
      </c>
    </row>
    <row r="24" spans="4:11">
      <c r="D24" s="18">
        <v>0</v>
      </c>
      <c r="E24">
        <v>0</v>
      </c>
      <c r="F24">
        <v>0</v>
      </c>
      <c r="G24">
        <v>24</v>
      </c>
      <c r="K24">
        <f t="shared" si="0"/>
        <v>24</v>
      </c>
    </row>
    <row r="25" spans="4:11">
      <c r="D25" s="18">
        <v>0</v>
      </c>
      <c r="E25">
        <v>0</v>
      </c>
      <c r="F25">
        <v>0</v>
      </c>
      <c r="G25">
        <v>24</v>
      </c>
      <c r="K25">
        <f t="shared" si="0"/>
        <v>24</v>
      </c>
    </row>
    <row r="26" spans="4:11">
      <c r="D26" s="18">
        <v>0</v>
      </c>
      <c r="E26">
        <v>0</v>
      </c>
      <c r="F26">
        <v>0</v>
      </c>
      <c r="G26">
        <v>24</v>
      </c>
      <c r="K26">
        <f t="shared" si="0"/>
        <v>24</v>
      </c>
    </row>
    <row r="27" spans="4:11">
      <c r="D27" s="18">
        <v>0</v>
      </c>
      <c r="E27">
        <v>0</v>
      </c>
      <c r="F27">
        <v>0</v>
      </c>
      <c r="G27">
        <v>24</v>
      </c>
      <c r="K27">
        <f t="shared" si="0"/>
        <v>24</v>
      </c>
    </row>
    <row r="28" spans="4:11">
      <c r="D28" s="18">
        <v>0</v>
      </c>
      <c r="E28">
        <v>0</v>
      </c>
      <c r="F28">
        <v>0</v>
      </c>
      <c r="G28">
        <v>24</v>
      </c>
      <c r="K28">
        <f t="shared" si="0"/>
        <v>24</v>
      </c>
    </row>
    <row r="29" spans="4:11">
      <c r="D29" s="18">
        <v>0</v>
      </c>
      <c r="E29">
        <v>0</v>
      </c>
      <c r="F29">
        <v>0</v>
      </c>
      <c r="G29">
        <v>24</v>
      </c>
      <c r="K29">
        <f t="shared" si="0"/>
        <v>24</v>
      </c>
    </row>
    <row r="30" spans="4:11">
      <c r="D30" s="18">
        <v>0</v>
      </c>
      <c r="E30">
        <v>0</v>
      </c>
      <c r="F30">
        <v>0</v>
      </c>
      <c r="G30">
        <v>24</v>
      </c>
      <c r="K30">
        <f t="shared" si="0"/>
        <v>24</v>
      </c>
    </row>
    <row r="31" spans="4:11">
      <c r="D31" s="18">
        <v>0</v>
      </c>
      <c r="E31">
        <v>0</v>
      </c>
      <c r="F31">
        <v>0</v>
      </c>
      <c r="G31">
        <v>24</v>
      </c>
      <c r="K31">
        <f t="shared" si="0"/>
        <v>24</v>
      </c>
    </row>
    <row r="32" spans="4:11">
      <c r="D32" s="18">
        <v>0</v>
      </c>
      <c r="E32">
        <v>0</v>
      </c>
      <c r="F32">
        <v>0</v>
      </c>
      <c r="G32">
        <v>24</v>
      </c>
      <c r="K32">
        <f t="shared" si="0"/>
        <v>24</v>
      </c>
    </row>
    <row r="33" spans="4:11">
      <c r="D33" s="18">
        <v>0</v>
      </c>
      <c r="E33">
        <v>0</v>
      </c>
      <c r="F33">
        <v>0</v>
      </c>
      <c r="G33">
        <v>24</v>
      </c>
      <c r="K33">
        <f t="shared" si="0"/>
        <v>24</v>
      </c>
    </row>
    <row r="34" spans="4:11">
      <c r="D34" s="18">
        <v>0</v>
      </c>
      <c r="E34">
        <v>0</v>
      </c>
      <c r="F34">
        <v>0</v>
      </c>
      <c r="G34">
        <v>24</v>
      </c>
      <c r="K34">
        <f t="shared" si="0"/>
        <v>24</v>
      </c>
    </row>
    <row r="35" spans="4:11">
      <c r="D35" s="18">
        <v>13.4</v>
      </c>
      <c r="E35">
        <v>6.0000000000000001E-3</v>
      </c>
      <c r="F35">
        <v>0</v>
      </c>
      <c r="G35">
        <v>24</v>
      </c>
      <c r="K35">
        <f t="shared" si="0"/>
        <v>24</v>
      </c>
    </row>
    <row r="36" spans="4:11">
      <c r="D36" s="18">
        <v>24</v>
      </c>
      <c r="E36">
        <v>0</v>
      </c>
      <c r="F36">
        <v>0</v>
      </c>
      <c r="G36">
        <v>24</v>
      </c>
      <c r="K36">
        <f t="shared" si="0"/>
        <v>24</v>
      </c>
    </row>
    <row r="37" spans="4:11">
      <c r="D37" s="18">
        <v>24</v>
      </c>
      <c r="E37">
        <v>0</v>
      </c>
      <c r="F37">
        <v>0</v>
      </c>
      <c r="G37">
        <v>24</v>
      </c>
      <c r="K37">
        <f t="shared" si="0"/>
        <v>24</v>
      </c>
    </row>
    <row r="38" spans="4:11">
      <c r="D38" s="18">
        <v>24</v>
      </c>
      <c r="E38">
        <v>0</v>
      </c>
      <c r="F38">
        <v>0</v>
      </c>
      <c r="G38">
        <v>24</v>
      </c>
      <c r="K38">
        <f t="shared" si="0"/>
        <v>24</v>
      </c>
    </row>
    <row r="39" spans="4:11">
      <c r="D39" s="18">
        <v>23</v>
      </c>
      <c r="E39">
        <v>0</v>
      </c>
      <c r="F39">
        <v>0</v>
      </c>
      <c r="G39">
        <v>24</v>
      </c>
      <c r="K39">
        <f t="shared" si="0"/>
        <v>24</v>
      </c>
    </row>
    <row r="40" spans="4:11">
      <c r="D40" s="18">
        <v>24</v>
      </c>
      <c r="E40">
        <v>0</v>
      </c>
      <c r="F40">
        <v>0</v>
      </c>
      <c r="G40">
        <v>24</v>
      </c>
      <c r="K40">
        <f t="shared" si="0"/>
        <v>24</v>
      </c>
    </row>
    <row r="41" spans="4:11">
      <c r="D41" s="18">
        <v>24</v>
      </c>
      <c r="E41">
        <v>0</v>
      </c>
      <c r="F41">
        <v>0</v>
      </c>
      <c r="G41">
        <v>24</v>
      </c>
      <c r="K41">
        <f t="shared" si="0"/>
        <v>24</v>
      </c>
    </row>
    <row r="42" spans="4:11" ht="15.75" thickBot="1">
      <c r="D42" s="18">
        <v>24</v>
      </c>
      <c r="E42">
        <v>0</v>
      </c>
      <c r="F42">
        <v>0</v>
      </c>
      <c r="G42">
        <v>24</v>
      </c>
      <c r="K42">
        <f t="shared" si="0"/>
        <v>24</v>
      </c>
    </row>
    <row r="43" spans="4:11" ht="16.5" thickTop="1" thickBot="1">
      <c r="D43" s="22">
        <v>23.9</v>
      </c>
      <c r="E43" s="4">
        <v>0</v>
      </c>
      <c r="F43" s="4">
        <v>0</v>
      </c>
      <c r="G43">
        <v>24</v>
      </c>
      <c r="K43">
        <f t="shared" si="0"/>
        <v>24</v>
      </c>
    </row>
    <row r="44" spans="4:11" ht="15.75" thickTop="1">
      <c r="D44" s="18">
        <v>24</v>
      </c>
      <c r="E44">
        <v>0</v>
      </c>
      <c r="F44">
        <v>0</v>
      </c>
      <c r="G44">
        <v>24</v>
      </c>
      <c r="K44">
        <f t="shared" si="0"/>
        <v>24</v>
      </c>
    </row>
    <row r="45" spans="4:11">
      <c r="D45" s="18">
        <v>24</v>
      </c>
      <c r="E45">
        <v>0</v>
      </c>
      <c r="F45">
        <v>0</v>
      </c>
      <c r="G45">
        <v>24</v>
      </c>
      <c r="K45">
        <f t="shared" si="0"/>
        <v>24</v>
      </c>
    </row>
    <row r="46" spans="4:11">
      <c r="D46" s="18">
        <v>24</v>
      </c>
      <c r="E46">
        <v>0</v>
      </c>
      <c r="F46">
        <v>0</v>
      </c>
      <c r="G46">
        <v>24</v>
      </c>
      <c r="K46">
        <f t="shared" si="0"/>
        <v>24</v>
      </c>
    </row>
    <row r="47" spans="4:11">
      <c r="D47" s="18">
        <v>24</v>
      </c>
      <c r="E47">
        <v>0</v>
      </c>
      <c r="F47">
        <v>0</v>
      </c>
      <c r="G47">
        <v>24</v>
      </c>
      <c r="K47">
        <f t="shared" si="0"/>
        <v>24</v>
      </c>
    </row>
    <row r="48" spans="4:11">
      <c r="D48" s="18">
        <v>24</v>
      </c>
      <c r="E48">
        <v>0</v>
      </c>
      <c r="F48">
        <v>0</v>
      </c>
      <c r="G48">
        <v>24</v>
      </c>
      <c r="K48">
        <f t="shared" si="0"/>
        <v>24</v>
      </c>
    </row>
    <row r="49" spans="4:11">
      <c r="D49" s="18">
        <v>24</v>
      </c>
      <c r="E49">
        <v>0</v>
      </c>
      <c r="F49">
        <v>0</v>
      </c>
      <c r="G49">
        <v>24</v>
      </c>
      <c r="K49">
        <f t="shared" si="0"/>
        <v>24</v>
      </c>
    </row>
    <row r="50" spans="4:11">
      <c r="D50" s="18">
        <v>24</v>
      </c>
      <c r="E50">
        <v>0</v>
      </c>
      <c r="F50">
        <v>0</v>
      </c>
      <c r="G50">
        <v>24</v>
      </c>
      <c r="K50">
        <f t="shared" si="0"/>
        <v>24</v>
      </c>
    </row>
    <row r="51" spans="4:11">
      <c r="D51" s="18">
        <v>24</v>
      </c>
      <c r="E51">
        <v>0</v>
      </c>
      <c r="F51">
        <v>0</v>
      </c>
      <c r="G51">
        <v>24</v>
      </c>
      <c r="K51">
        <f t="shared" si="0"/>
        <v>24</v>
      </c>
    </row>
    <row r="52" spans="4:11">
      <c r="D52" s="18">
        <v>24</v>
      </c>
      <c r="E52">
        <v>0</v>
      </c>
      <c r="F52">
        <v>0</v>
      </c>
      <c r="G52">
        <v>24</v>
      </c>
      <c r="K52">
        <f t="shared" si="0"/>
        <v>24</v>
      </c>
    </row>
    <row r="53" spans="4:11">
      <c r="D53" s="18">
        <v>24</v>
      </c>
      <c r="E53">
        <v>0</v>
      </c>
      <c r="F53">
        <v>0</v>
      </c>
      <c r="G53">
        <v>24</v>
      </c>
      <c r="K53">
        <f t="shared" si="0"/>
        <v>24</v>
      </c>
    </row>
    <row r="54" spans="4:11">
      <c r="D54" s="18">
        <v>23.1</v>
      </c>
      <c r="E54">
        <v>0</v>
      </c>
      <c r="F54">
        <v>0</v>
      </c>
      <c r="G54">
        <v>24</v>
      </c>
      <c r="K54">
        <f t="shared" si="0"/>
        <v>24</v>
      </c>
    </row>
    <row r="55" spans="4:11">
      <c r="D55" s="18">
        <v>15.7</v>
      </c>
      <c r="E55">
        <v>0</v>
      </c>
      <c r="F55">
        <v>0</v>
      </c>
      <c r="G55">
        <v>24</v>
      </c>
      <c r="K55">
        <f t="shared" si="0"/>
        <v>24</v>
      </c>
    </row>
    <row r="56" spans="4:11">
      <c r="D56" s="18">
        <v>12.8</v>
      </c>
      <c r="E56">
        <v>0</v>
      </c>
      <c r="F56">
        <v>0</v>
      </c>
      <c r="G56">
        <v>24</v>
      </c>
      <c r="K56">
        <f t="shared" si="0"/>
        <v>24</v>
      </c>
    </row>
    <row r="57" spans="4:11">
      <c r="D57" s="18">
        <v>24</v>
      </c>
      <c r="E57">
        <v>0</v>
      </c>
      <c r="F57">
        <v>0</v>
      </c>
      <c r="G57">
        <v>24</v>
      </c>
      <c r="K57">
        <f t="shared" si="0"/>
        <v>24</v>
      </c>
    </row>
    <row r="58" spans="4:11">
      <c r="D58" s="18">
        <v>72</v>
      </c>
      <c r="E58">
        <v>0</v>
      </c>
      <c r="F58">
        <v>0</v>
      </c>
      <c r="G58">
        <v>24</v>
      </c>
      <c r="K58">
        <f t="shared" si="0"/>
        <v>24</v>
      </c>
    </row>
    <row r="59" spans="4:11">
      <c r="D59" s="18">
        <v>18.8</v>
      </c>
      <c r="E59">
        <v>0</v>
      </c>
      <c r="F59">
        <v>0.9</v>
      </c>
      <c r="G59">
        <v>24</v>
      </c>
      <c r="K59">
        <f t="shared" si="0"/>
        <v>23.1</v>
      </c>
    </row>
    <row r="60" spans="4:11">
      <c r="D60" s="18">
        <v>8.6999999999999993</v>
      </c>
      <c r="E60">
        <v>2.8000000000000001E-2</v>
      </c>
      <c r="F60">
        <v>2.4</v>
      </c>
      <c r="G60">
        <v>24</v>
      </c>
      <c r="K60">
        <f t="shared" si="0"/>
        <v>21.6</v>
      </c>
    </row>
    <row r="61" spans="4:11">
      <c r="D61" s="18">
        <v>0</v>
      </c>
      <c r="E61">
        <v>7.1999999999999995E-2</v>
      </c>
      <c r="F61">
        <v>11.6</v>
      </c>
      <c r="G61">
        <v>24</v>
      </c>
      <c r="K61">
        <f t="shared" si="0"/>
        <v>12.4</v>
      </c>
    </row>
    <row r="62" spans="4:11">
      <c r="D62" s="18">
        <v>0.5</v>
      </c>
      <c r="E62">
        <v>28.495999999999999</v>
      </c>
      <c r="F62">
        <v>22.2</v>
      </c>
      <c r="G62">
        <v>24</v>
      </c>
      <c r="K62">
        <f t="shared" si="0"/>
        <v>1.8000000000000007</v>
      </c>
    </row>
    <row r="63" spans="4:11">
      <c r="D63" s="18">
        <v>0</v>
      </c>
      <c r="E63">
        <v>10.9</v>
      </c>
      <c r="F63">
        <v>18.3</v>
      </c>
      <c r="G63">
        <v>24</v>
      </c>
      <c r="K63">
        <f t="shared" si="0"/>
        <v>5.6999999999999993</v>
      </c>
    </row>
    <row r="64" spans="4:11">
      <c r="D64" s="18">
        <v>14.1</v>
      </c>
      <c r="E64">
        <v>2.1469999999999998</v>
      </c>
      <c r="F64">
        <v>3.6</v>
      </c>
      <c r="G64">
        <v>24</v>
      </c>
      <c r="K64">
        <f t="shared" si="0"/>
        <v>20.399999999999999</v>
      </c>
    </row>
    <row r="65" spans="4:11">
      <c r="D65" s="18">
        <v>13.2</v>
      </c>
      <c r="E65">
        <v>2.976</v>
      </c>
      <c r="F65">
        <v>4.9000000000000004</v>
      </c>
      <c r="G65">
        <v>24</v>
      </c>
      <c r="K65">
        <f t="shared" si="0"/>
        <v>19.100000000000001</v>
      </c>
    </row>
    <row r="66" spans="4:11">
      <c r="D66" s="18">
        <v>9.5</v>
      </c>
      <c r="E66">
        <v>10.821999999999999</v>
      </c>
      <c r="F66">
        <v>14.2</v>
      </c>
      <c r="G66">
        <v>24</v>
      </c>
      <c r="K66">
        <f t="shared" si="0"/>
        <v>9.8000000000000007</v>
      </c>
    </row>
    <row r="67" spans="4:11">
      <c r="D67" s="18">
        <v>0.5</v>
      </c>
      <c r="E67">
        <v>9.2989999999999995</v>
      </c>
      <c r="F67">
        <v>14.4</v>
      </c>
      <c r="G67">
        <v>24</v>
      </c>
      <c r="K67">
        <f t="shared" si="0"/>
        <v>9.6</v>
      </c>
    </row>
    <row r="68" spans="4:11">
      <c r="D68" s="18">
        <v>0</v>
      </c>
      <c r="E68">
        <v>12.515000000000001</v>
      </c>
      <c r="F68">
        <v>20.9</v>
      </c>
      <c r="G68">
        <v>24</v>
      </c>
      <c r="K68">
        <f t="shared" si="0"/>
        <v>3.1000000000000014</v>
      </c>
    </row>
    <row r="69" spans="4:11">
      <c r="D69" s="18">
        <v>2.2999999999999998</v>
      </c>
      <c r="E69">
        <v>4.7960000000000003</v>
      </c>
      <c r="F69">
        <v>8.1</v>
      </c>
      <c r="G69">
        <v>24</v>
      </c>
      <c r="K69">
        <f t="shared" si="0"/>
        <v>15.9</v>
      </c>
    </row>
    <row r="70" spans="4:11" ht="15.75" thickBot="1">
      <c r="D70" s="18">
        <v>1.4</v>
      </c>
      <c r="E70">
        <v>13.079000000000001</v>
      </c>
      <c r="F70">
        <v>19.399999999999999</v>
      </c>
      <c r="G70">
        <v>24</v>
      </c>
      <c r="K70">
        <f t="shared" ref="K70:K133" si="1">G70-F70</f>
        <v>4.6000000000000014</v>
      </c>
    </row>
    <row r="71" spans="4:11" ht="16.5" thickTop="1" thickBot="1">
      <c r="D71" s="22">
        <v>0</v>
      </c>
      <c r="E71" s="4">
        <v>9.843</v>
      </c>
      <c r="F71" s="4">
        <v>16.5</v>
      </c>
      <c r="G71">
        <v>24</v>
      </c>
      <c r="K71">
        <f t="shared" si="1"/>
        <v>7.5</v>
      </c>
    </row>
    <row r="72" spans="4:11" ht="15.75" thickTop="1">
      <c r="D72" s="18">
        <v>0</v>
      </c>
      <c r="E72">
        <v>9.4049999999999994</v>
      </c>
      <c r="F72">
        <v>15.9</v>
      </c>
      <c r="G72">
        <v>24</v>
      </c>
      <c r="K72">
        <f t="shared" si="1"/>
        <v>8.1</v>
      </c>
    </row>
    <row r="73" spans="4:11">
      <c r="D73" s="18">
        <v>0</v>
      </c>
      <c r="E73">
        <v>13.159000000000001</v>
      </c>
      <c r="F73">
        <v>22.1</v>
      </c>
      <c r="G73">
        <v>24</v>
      </c>
      <c r="K73">
        <f t="shared" si="1"/>
        <v>1.8999999999999986</v>
      </c>
    </row>
    <row r="74" spans="4:11">
      <c r="D74" s="18">
        <v>0.2</v>
      </c>
      <c r="E74">
        <v>11.712999999999999</v>
      </c>
      <c r="F74">
        <v>19.7</v>
      </c>
      <c r="G74">
        <v>24</v>
      </c>
      <c r="K74">
        <f t="shared" si="1"/>
        <v>4.3000000000000007</v>
      </c>
    </row>
    <row r="75" spans="4:11">
      <c r="D75" s="18">
        <v>0</v>
      </c>
      <c r="E75">
        <v>14.353999999999999</v>
      </c>
      <c r="F75">
        <v>24</v>
      </c>
      <c r="G75">
        <v>24</v>
      </c>
      <c r="K75">
        <f t="shared" si="1"/>
        <v>0</v>
      </c>
    </row>
    <row r="76" spans="4:11">
      <c r="D76" s="18">
        <v>0</v>
      </c>
      <c r="E76">
        <v>14.353</v>
      </c>
      <c r="F76">
        <v>24</v>
      </c>
      <c r="G76">
        <v>24</v>
      </c>
      <c r="K76">
        <f t="shared" si="1"/>
        <v>0</v>
      </c>
    </row>
    <row r="77" spans="4:11">
      <c r="D77" s="18">
        <v>0</v>
      </c>
      <c r="E77">
        <v>14.945</v>
      </c>
      <c r="F77">
        <v>24</v>
      </c>
      <c r="G77">
        <v>24</v>
      </c>
      <c r="K77">
        <f t="shared" si="1"/>
        <v>0</v>
      </c>
    </row>
    <row r="78" spans="4:11">
      <c r="D78" s="18">
        <v>0</v>
      </c>
      <c r="E78">
        <v>17.443000000000001</v>
      </c>
      <c r="F78">
        <v>24</v>
      </c>
      <c r="G78">
        <v>24</v>
      </c>
      <c r="K78">
        <f t="shared" si="1"/>
        <v>0</v>
      </c>
    </row>
    <row r="79" spans="4:11">
      <c r="D79" s="18">
        <v>0</v>
      </c>
      <c r="E79">
        <v>15.606</v>
      </c>
      <c r="F79">
        <v>24</v>
      </c>
      <c r="G79">
        <v>24</v>
      </c>
      <c r="K79">
        <f t="shared" si="1"/>
        <v>0</v>
      </c>
    </row>
    <row r="80" spans="4:11">
      <c r="D80" s="18">
        <v>1.7</v>
      </c>
      <c r="E80">
        <v>15.581</v>
      </c>
      <c r="F80">
        <v>20.5</v>
      </c>
      <c r="G80">
        <v>24</v>
      </c>
      <c r="K80">
        <f t="shared" si="1"/>
        <v>3.5</v>
      </c>
    </row>
    <row r="81" spans="4:11">
      <c r="D81" s="18">
        <v>3.4</v>
      </c>
      <c r="E81">
        <v>15.31</v>
      </c>
      <c r="F81">
        <v>20.6</v>
      </c>
      <c r="G81">
        <v>24</v>
      </c>
      <c r="K81">
        <f t="shared" si="1"/>
        <v>3.3999999999999986</v>
      </c>
    </row>
    <row r="82" spans="4:11">
      <c r="D82" s="18">
        <v>0.4</v>
      </c>
      <c r="E82">
        <v>18.375</v>
      </c>
      <c r="F82">
        <v>23.5</v>
      </c>
      <c r="G82">
        <v>24</v>
      </c>
      <c r="K82">
        <f t="shared" si="1"/>
        <v>0.5</v>
      </c>
    </row>
    <row r="83" spans="4:11">
      <c r="D83" s="18">
        <v>0</v>
      </c>
      <c r="E83">
        <v>11.986000000000001</v>
      </c>
      <c r="F83">
        <v>17.100000000000001</v>
      </c>
      <c r="G83">
        <v>24</v>
      </c>
      <c r="K83">
        <f t="shared" si="1"/>
        <v>6.8999999999999986</v>
      </c>
    </row>
    <row r="84" spans="4:11">
      <c r="D84" s="18">
        <v>0</v>
      </c>
      <c r="E84">
        <v>17.042999999999999</v>
      </c>
      <c r="F84">
        <v>24</v>
      </c>
      <c r="G84">
        <v>24</v>
      </c>
      <c r="K84">
        <f t="shared" si="1"/>
        <v>0</v>
      </c>
    </row>
    <row r="85" spans="4:11">
      <c r="D85" s="18">
        <v>0</v>
      </c>
      <c r="E85">
        <v>15.891999999999999</v>
      </c>
      <c r="F85">
        <v>24</v>
      </c>
      <c r="G85">
        <v>24</v>
      </c>
      <c r="K85">
        <f t="shared" si="1"/>
        <v>0</v>
      </c>
    </row>
    <row r="86" spans="4:11">
      <c r="D86" s="18">
        <v>0</v>
      </c>
      <c r="E86">
        <v>17.741</v>
      </c>
      <c r="F86">
        <v>23.7</v>
      </c>
      <c r="G86">
        <v>24</v>
      </c>
      <c r="K86">
        <f t="shared" si="1"/>
        <v>0.30000000000000071</v>
      </c>
    </row>
    <row r="87" spans="4:11">
      <c r="D87" s="18">
        <v>0</v>
      </c>
      <c r="E87">
        <v>18.611999999999998</v>
      </c>
      <c r="F87">
        <v>24</v>
      </c>
      <c r="G87">
        <v>24</v>
      </c>
      <c r="K87">
        <f t="shared" si="1"/>
        <v>0</v>
      </c>
    </row>
    <row r="88" spans="4:11">
      <c r="D88" s="18">
        <v>0</v>
      </c>
      <c r="E88">
        <v>17.928999999999998</v>
      </c>
      <c r="F88">
        <v>24</v>
      </c>
      <c r="G88">
        <v>24</v>
      </c>
      <c r="K88">
        <f t="shared" si="1"/>
        <v>0</v>
      </c>
    </row>
    <row r="89" spans="4:11">
      <c r="D89" s="18">
        <v>0</v>
      </c>
      <c r="E89">
        <v>19.87</v>
      </c>
      <c r="F89">
        <v>24</v>
      </c>
      <c r="G89">
        <v>24</v>
      </c>
      <c r="K89">
        <f t="shared" si="1"/>
        <v>0</v>
      </c>
    </row>
    <row r="90" spans="4:11">
      <c r="D90" s="18">
        <v>0</v>
      </c>
      <c r="E90">
        <v>18.824999999999999</v>
      </c>
      <c r="F90">
        <v>24</v>
      </c>
      <c r="G90">
        <v>24</v>
      </c>
      <c r="K90">
        <f t="shared" si="1"/>
        <v>0</v>
      </c>
    </row>
    <row r="91" spans="4:11">
      <c r="D91" s="18">
        <v>0</v>
      </c>
      <c r="E91">
        <v>18.576000000000001</v>
      </c>
      <c r="F91">
        <v>24</v>
      </c>
      <c r="G91">
        <v>24</v>
      </c>
      <c r="K91">
        <f t="shared" si="1"/>
        <v>0</v>
      </c>
    </row>
    <row r="92" spans="4:11">
      <c r="D92" s="18">
        <v>0</v>
      </c>
      <c r="E92">
        <v>18.817</v>
      </c>
      <c r="F92">
        <v>24</v>
      </c>
      <c r="G92">
        <v>24</v>
      </c>
      <c r="K92">
        <f t="shared" si="1"/>
        <v>0</v>
      </c>
    </row>
    <row r="93" spans="4:11">
      <c r="D93" s="18">
        <v>0</v>
      </c>
      <c r="E93">
        <v>17.800999999999998</v>
      </c>
      <c r="F93">
        <v>24</v>
      </c>
      <c r="G93">
        <v>24</v>
      </c>
      <c r="K93">
        <f t="shared" si="1"/>
        <v>0</v>
      </c>
    </row>
    <row r="94" spans="4:11">
      <c r="D94" s="18">
        <v>0</v>
      </c>
      <c r="E94">
        <v>19.382000000000001</v>
      </c>
      <c r="F94">
        <v>24</v>
      </c>
      <c r="G94">
        <v>24</v>
      </c>
      <c r="K94">
        <f t="shared" si="1"/>
        <v>0</v>
      </c>
    </row>
    <row r="95" spans="4:11">
      <c r="D95" s="18">
        <v>0</v>
      </c>
      <c r="E95">
        <v>20.585999999999999</v>
      </c>
      <c r="F95">
        <v>24</v>
      </c>
      <c r="G95">
        <v>24</v>
      </c>
      <c r="K95">
        <f t="shared" si="1"/>
        <v>0</v>
      </c>
    </row>
    <row r="96" spans="4:11">
      <c r="D96" s="18">
        <v>0.1</v>
      </c>
      <c r="E96">
        <v>20.056000000000001</v>
      </c>
      <c r="F96">
        <v>23.8</v>
      </c>
      <c r="G96">
        <v>24</v>
      </c>
      <c r="K96">
        <f t="shared" si="1"/>
        <v>0.19999999999999929</v>
      </c>
    </row>
    <row r="97" spans="4:11">
      <c r="D97" s="18">
        <v>0</v>
      </c>
      <c r="E97">
        <v>21.882999999999999</v>
      </c>
      <c r="F97">
        <v>24</v>
      </c>
      <c r="G97">
        <v>24</v>
      </c>
      <c r="K97">
        <f t="shared" si="1"/>
        <v>0</v>
      </c>
    </row>
    <row r="98" spans="4:11">
      <c r="D98" s="18">
        <v>0</v>
      </c>
      <c r="E98">
        <v>21.844999999999999</v>
      </c>
      <c r="F98">
        <v>23.9</v>
      </c>
      <c r="G98">
        <v>24</v>
      </c>
      <c r="K98">
        <f t="shared" si="1"/>
        <v>0.10000000000000142</v>
      </c>
    </row>
    <row r="99" spans="4:11">
      <c r="D99" s="18">
        <v>0</v>
      </c>
      <c r="E99">
        <v>22.303999999999998</v>
      </c>
      <c r="F99">
        <v>24</v>
      </c>
      <c r="G99">
        <v>24</v>
      </c>
      <c r="K99">
        <f t="shared" si="1"/>
        <v>0</v>
      </c>
    </row>
    <row r="100" spans="4:11">
      <c r="D100" s="18">
        <v>0</v>
      </c>
      <c r="E100">
        <v>20.885999999999999</v>
      </c>
      <c r="F100">
        <v>24</v>
      </c>
      <c r="G100">
        <v>24</v>
      </c>
      <c r="K100">
        <f t="shared" si="1"/>
        <v>0</v>
      </c>
    </row>
    <row r="101" spans="4:11" ht="15.75" thickBot="1">
      <c r="D101" s="18">
        <v>0</v>
      </c>
      <c r="E101">
        <v>23.02</v>
      </c>
      <c r="F101">
        <v>24</v>
      </c>
      <c r="G101">
        <v>24</v>
      </c>
      <c r="K101">
        <f t="shared" si="1"/>
        <v>0</v>
      </c>
    </row>
    <row r="102" spans="4:11" ht="16.5" thickTop="1" thickBot="1">
      <c r="D102" s="22">
        <v>0</v>
      </c>
      <c r="E102" s="4">
        <v>22.724</v>
      </c>
      <c r="F102" s="4">
        <v>24</v>
      </c>
      <c r="G102">
        <v>24</v>
      </c>
      <c r="K102">
        <f t="shared" si="1"/>
        <v>0</v>
      </c>
    </row>
    <row r="103" spans="4:11" ht="15.75" thickTop="1">
      <c r="D103" s="18">
        <v>0</v>
      </c>
      <c r="E103">
        <v>21.965</v>
      </c>
      <c r="F103">
        <v>24</v>
      </c>
      <c r="G103">
        <v>24</v>
      </c>
      <c r="K103">
        <f t="shared" si="1"/>
        <v>0</v>
      </c>
    </row>
    <row r="104" spans="4:11">
      <c r="D104" s="18">
        <v>0</v>
      </c>
      <c r="E104">
        <v>22.638000000000002</v>
      </c>
      <c r="F104">
        <v>24</v>
      </c>
      <c r="G104">
        <v>24</v>
      </c>
      <c r="K104">
        <f t="shared" si="1"/>
        <v>0</v>
      </c>
    </row>
    <row r="105" spans="4:11">
      <c r="D105" s="18">
        <v>0.1</v>
      </c>
      <c r="E105">
        <v>21.459</v>
      </c>
      <c r="F105">
        <v>21.9</v>
      </c>
      <c r="G105">
        <v>24</v>
      </c>
      <c r="K105">
        <f t="shared" si="1"/>
        <v>2.1000000000000014</v>
      </c>
    </row>
    <row r="106" spans="4:11">
      <c r="D106" s="18">
        <v>0</v>
      </c>
      <c r="E106">
        <v>22.506</v>
      </c>
      <c r="F106">
        <v>24</v>
      </c>
      <c r="G106">
        <v>24</v>
      </c>
      <c r="K106">
        <f t="shared" si="1"/>
        <v>0</v>
      </c>
    </row>
    <row r="107" spans="4:11">
      <c r="D107" s="18">
        <v>0</v>
      </c>
      <c r="E107">
        <v>22.431999999999999</v>
      </c>
      <c r="F107">
        <v>24</v>
      </c>
      <c r="G107">
        <v>24</v>
      </c>
      <c r="K107">
        <f t="shared" si="1"/>
        <v>0</v>
      </c>
    </row>
    <row r="108" spans="4:11">
      <c r="D108" s="18">
        <v>0</v>
      </c>
      <c r="E108">
        <v>22.710999999999999</v>
      </c>
      <c r="F108">
        <v>24</v>
      </c>
      <c r="G108">
        <v>24</v>
      </c>
      <c r="K108">
        <f t="shared" si="1"/>
        <v>0</v>
      </c>
    </row>
    <row r="109" spans="4:11">
      <c r="D109" s="18">
        <v>0.2</v>
      </c>
      <c r="E109">
        <v>21.625</v>
      </c>
      <c r="F109">
        <v>22.8</v>
      </c>
      <c r="G109">
        <v>24</v>
      </c>
      <c r="K109">
        <f t="shared" si="1"/>
        <v>1.1999999999999993</v>
      </c>
    </row>
    <row r="110" spans="4:11">
      <c r="D110" s="18">
        <v>0</v>
      </c>
      <c r="E110">
        <v>22.158999999999999</v>
      </c>
      <c r="F110">
        <v>24</v>
      </c>
      <c r="G110">
        <v>24</v>
      </c>
      <c r="K110">
        <f t="shared" si="1"/>
        <v>0</v>
      </c>
    </row>
    <row r="111" spans="4:11">
      <c r="D111" s="18">
        <v>0</v>
      </c>
      <c r="E111">
        <v>22.998000000000001</v>
      </c>
      <c r="F111">
        <v>24</v>
      </c>
      <c r="G111">
        <v>24</v>
      </c>
      <c r="K111">
        <f t="shared" si="1"/>
        <v>0</v>
      </c>
    </row>
    <row r="112" spans="4:11">
      <c r="D112" s="18">
        <v>0</v>
      </c>
      <c r="E112">
        <v>23.866</v>
      </c>
      <c r="F112">
        <v>24</v>
      </c>
      <c r="G112">
        <v>24</v>
      </c>
      <c r="K112">
        <f t="shared" si="1"/>
        <v>0</v>
      </c>
    </row>
    <row r="113" spans="4:11">
      <c r="D113" s="18">
        <v>0</v>
      </c>
      <c r="E113">
        <v>23.832999999999998</v>
      </c>
      <c r="F113">
        <v>24</v>
      </c>
      <c r="G113">
        <v>24</v>
      </c>
      <c r="K113">
        <f t="shared" si="1"/>
        <v>0</v>
      </c>
    </row>
    <row r="114" spans="4:11">
      <c r="D114" s="18">
        <v>0</v>
      </c>
      <c r="E114">
        <v>22.931999999999999</v>
      </c>
      <c r="F114">
        <v>24</v>
      </c>
      <c r="G114">
        <v>24</v>
      </c>
      <c r="K114">
        <f t="shared" si="1"/>
        <v>0</v>
      </c>
    </row>
    <row r="115" spans="4:11">
      <c r="D115" s="18">
        <v>0</v>
      </c>
      <c r="E115">
        <v>22.808</v>
      </c>
      <c r="F115">
        <v>24</v>
      </c>
      <c r="G115">
        <v>24</v>
      </c>
      <c r="K115">
        <f t="shared" si="1"/>
        <v>0</v>
      </c>
    </row>
    <row r="116" spans="4:11">
      <c r="D116" s="18">
        <v>0</v>
      </c>
      <c r="E116">
        <v>21.376999999999999</v>
      </c>
      <c r="F116">
        <v>23.9</v>
      </c>
      <c r="G116">
        <v>24</v>
      </c>
      <c r="K116">
        <f t="shared" si="1"/>
        <v>0.10000000000000142</v>
      </c>
    </row>
    <row r="117" spans="4:11">
      <c r="D117" s="18">
        <v>0.1</v>
      </c>
      <c r="E117">
        <v>21.273</v>
      </c>
      <c r="F117">
        <v>23.9</v>
      </c>
      <c r="G117">
        <v>24</v>
      </c>
      <c r="K117">
        <f t="shared" si="1"/>
        <v>0.10000000000000142</v>
      </c>
    </row>
    <row r="118" spans="4:11">
      <c r="D118" s="18">
        <v>0</v>
      </c>
      <c r="E118">
        <v>21.98</v>
      </c>
      <c r="F118">
        <v>23.7</v>
      </c>
      <c r="G118">
        <v>24</v>
      </c>
      <c r="K118">
        <f t="shared" si="1"/>
        <v>0.30000000000000071</v>
      </c>
    </row>
    <row r="119" spans="4:11">
      <c r="D119" s="18">
        <v>0</v>
      </c>
      <c r="E119">
        <v>15.016</v>
      </c>
      <c r="F119">
        <v>24</v>
      </c>
      <c r="G119">
        <v>24</v>
      </c>
      <c r="K119">
        <f t="shared" si="1"/>
        <v>0</v>
      </c>
    </row>
    <row r="120" spans="4:11">
      <c r="D120" s="18">
        <v>2.1</v>
      </c>
      <c r="E120">
        <v>12.25</v>
      </c>
      <c r="F120">
        <v>20.6</v>
      </c>
      <c r="G120">
        <v>24</v>
      </c>
      <c r="K120">
        <f t="shared" si="1"/>
        <v>3.3999999999999986</v>
      </c>
    </row>
    <row r="121" spans="4:11">
      <c r="D121" s="18">
        <v>0</v>
      </c>
      <c r="E121">
        <v>14.898</v>
      </c>
      <c r="F121">
        <v>24</v>
      </c>
      <c r="G121">
        <v>24</v>
      </c>
      <c r="K121">
        <f t="shared" si="1"/>
        <v>0</v>
      </c>
    </row>
    <row r="122" spans="4:11">
      <c r="D122" s="18">
        <v>0</v>
      </c>
      <c r="E122">
        <v>16.300999999999998</v>
      </c>
      <c r="F122">
        <v>24</v>
      </c>
      <c r="G122">
        <v>24</v>
      </c>
      <c r="K122">
        <f t="shared" si="1"/>
        <v>0</v>
      </c>
    </row>
    <row r="123" spans="4:11">
      <c r="D123" s="18">
        <v>0</v>
      </c>
      <c r="E123">
        <v>17.202000000000002</v>
      </c>
      <c r="F123">
        <v>24</v>
      </c>
      <c r="G123">
        <v>24</v>
      </c>
      <c r="K123">
        <f t="shared" si="1"/>
        <v>0</v>
      </c>
    </row>
    <row r="124" spans="4:11">
      <c r="D124" s="18">
        <v>0</v>
      </c>
      <c r="E124">
        <v>19.832000000000001</v>
      </c>
      <c r="F124">
        <v>24</v>
      </c>
      <c r="G124">
        <v>24</v>
      </c>
      <c r="K124">
        <f t="shared" si="1"/>
        <v>0</v>
      </c>
    </row>
    <row r="125" spans="4:11">
      <c r="D125" s="18">
        <v>0</v>
      </c>
      <c r="E125">
        <v>20.914999999999999</v>
      </c>
      <c r="F125">
        <v>24</v>
      </c>
      <c r="G125">
        <v>24</v>
      </c>
      <c r="K125">
        <f t="shared" si="1"/>
        <v>0</v>
      </c>
    </row>
    <row r="126" spans="4:11">
      <c r="D126" s="18">
        <v>0</v>
      </c>
      <c r="E126">
        <v>23.462</v>
      </c>
      <c r="F126">
        <v>24</v>
      </c>
      <c r="G126">
        <v>24</v>
      </c>
      <c r="K126">
        <f t="shared" si="1"/>
        <v>0</v>
      </c>
    </row>
    <row r="127" spans="4:11">
      <c r="D127" s="18">
        <v>0</v>
      </c>
      <c r="E127">
        <v>23.945</v>
      </c>
      <c r="F127">
        <v>24</v>
      </c>
      <c r="G127">
        <v>24</v>
      </c>
      <c r="K127">
        <f t="shared" si="1"/>
        <v>0</v>
      </c>
    </row>
    <row r="128" spans="4:11">
      <c r="D128" s="18">
        <v>0</v>
      </c>
      <c r="E128">
        <v>23.952999999999999</v>
      </c>
      <c r="F128">
        <v>24</v>
      </c>
      <c r="G128">
        <v>24</v>
      </c>
      <c r="K128">
        <f t="shared" si="1"/>
        <v>0</v>
      </c>
    </row>
    <row r="129" spans="4:11">
      <c r="D129" s="18">
        <v>0</v>
      </c>
      <c r="E129">
        <v>23.395</v>
      </c>
      <c r="F129">
        <v>24</v>
      </c>
      <c r="G129">
        <v>24</v>
      </c>
      <c r="K129">
        <f t="shared" si="1"/>
        <v>0</v>
      </c>
    </row>
    <row r="130" spans="4:11">
      <c r="D130" s="18">
        <v>0</v>
      </c>
      <c r="E130">
        <v>22.931999999999999</v>
      </c>
      <c r="F130">
        <v>24</v>
      </c>
      <c r="G130">
        <v>24</v>
      </c>
      <c r="K130">
        <f t="shared" si="1"/>
        <v>0</v>
      </c>
    </row>
    <row r="131" spans="4:11" ht="15.75" thickBot="1">
      <c r="D131" s="18">
        <v>0</v>
      </c>
      <c r="E131">
        <v>17.565000000000001</v>
      </c>
      <c r="F131">
        <v>24</v>
      </c>
      <c r="G131">
        <v>24</v>
      </c>
      <c r="K131">
        <f t="shared" si="1"/>
        <v>0</v>
      </c>
    </row>
    <row r="132" spans="4:11" ht="16.5" thickTop="1" thickBot="1">
      <c r="D132" s="22">
        <v>0</v>
      </c>
      <c r="E132" s="4">
        <v>17.779</v>
      </c>
      <c r="F132" s="4">
        <v>24</v>
      </c>
      <c r="G132">
        <v>24</v>
      </c>
      <c r="K132">
        <f t="shared" si="1"/>
        <v>0</v>
      </c>
    </row>
    <row r="133" spans="4:11" ht="15.75" thickTop="1">
      <c r="D133" s="18">
        <v>0</v>
      </c>
      <c r="E133">
        <v>19.23</v>
      </c>
      <c r="F133">
        <v>24</v>
      </c>
      <c r="G133">
        <v>24</v>
      </c>
      <c r="K133">
        <f t="shared" si="1"/>
        <v>0</v>
      </c>
    </row>
    <row r="134" spans="4:11">
      <c r="D134" s="18">
        <v>0</v>
      </c>
      <c r="E134">
        <v>19.991</v>
      </c>
      <c r="F134">
        <v>24</v>
      </c>
      <c r="G134">
        <v>24</v>
      </c>
      <c r="K134">
        <f t="shared" ref="K134:K197" si="2">G134-F134</f>
        <v>0</v>
      </c>
    </row>
    <row r="135" spans="4:11">
      <c r="D135" s="18">
        <v>0</v>
      </c>
      <c r="E135">
        <v>22.402000000000001</v>
      </c>
      <c r="F135">
        <v>24</v>
      </c>
      <c r="G135">
        <v>24</v>
      </c>
      <c r="K135">
        <f t="shared" si="2"/>
        <v>0</v>
      </c>
    </row>
    <row r="136" spans="4:11">
      <c r="D136" s="18">
        <v>0</v>
      </c>
      <c r="E136">
        <v>22.507000000000001</v>
      </c>
      <c r="F136">
        <v>23.9</v>
      </c>
      <c r="G136">
        <v>24</v>
      </c>
      <c r="K136">
        <f t="shared" si="2"/>
        <v>0.10000000000000142</v>
      </c>
    </row>
    <row r="137" spans="4:11">
      <c r="D137" s="18">
        <v>0</v>
      </c>
      <c r="E137">
        <v>22.603999999999999</v>
      </c>
      <c r="F137">
        <v>24</v>
      </c>
      <c r="G137">
        <v>24</v>
      </c>
      <c r="K137">
        <f t="shared" si="2"/>
        <v>0</v>
      </c>
    </row>
    <row r="138" spans="4:11">
      <c r="D138" s="18">
        <v>0</v>
      </c>
      <c r="E138">
        <v>23.428999999999998</v>
      </c>
      <c r="F138">
        <v>24</v>
      </c>
      <c r="G138">
        <v>24</v>
      </c>
      <c r="K138">
        <f t="shared" si="2"/>
        <v>0</v>
      </c>
    </row>
    <row r="139" spans="4:11">
      <c r="D139" s="18">
        <v>0</v>
      </c>
      <c r="E139">
        <v>23.608000000000001</v>
      </c>
      <c r="F139">
        <v>24</v>
      </c>
      <c r="G139">
        <v>24</v>
      </c>
      <c r="K139">
        <f t="shared" si="2"/>
        <v>0</v>
      </c>
    </row>
    <row r="140" spans="4:11">
      <c r="D140" s="18">
        <v>0</v>
      </c>
      <c r="E140">
        <v>22.954000000000001</v>
      </c>
      <c r="F140">
        <v>24</v>
      </c>
      <c r="G140">
        <v>24</v>
      </c>
      <c r="K140">
        <f t="shared" si="2"/>
        <v>0</v>
      </c>
    </row>
    <row r="141" spans="4:11">
      <c r="D141" s="18">
        <v>0</v>
      </c>
      <c r="E141">
        <v>21.524999999999999</v>
      </c>
      <c r="F141">
        <v>22.9</v>
      </c>
      <c r="G141">
        <v>24</v>
      </c>
      <c r="K141">
        <f t="shared" si="2"/>
        <v>1.1000000000000014</v>
      </c>
    </row>
    <row r="142" spans="4:11">
      <c r="D142" s="18">
        <v>1.2</v>
      </c>
      <c r="E142">
        <v>19.521999999999998</v>
      </c>
      <c r="F142">
        <v>22.5</v>
      </c>
      <c r="G142">
        <v>24</v>
      </c>
      <c r="K142">
        <f t="shared" si="2"/>
        <v>1.5</v>
      </c>
    </row>
    <row r="143" spans="4:11">
      <c r="D143" s="18">
        <v>0</v>
      </c>
      <c r="E143">
        <v>18.739000000000001</v>
      </c>
      <c r="F143">
        <v>24</v>
      </c>
      <c r="G143">
        <v>24</v>
      </c>
      <c r="K143">
        <f t="shared" si="2"/>
        <v>0</v>
      </c>
    </row>
    <row r="144" spans="4:11">
      <c r="D144" s="18">
        <v>0</v>
      </c>
      <c r="E144">
        <v>19.870999999999999</v>
      </c>
      <c r="F144">
        <v>24</v>
      </c>
      <c r="G144">
        <v>24</v>
      </c>
      <c r="K144">
        <f t="shared" si="2"/>
        <v>0</v>
      </c>
    </row>
    <row r="145" spans="4:11">
      <c r="D145" s="18">
        <v>0</v>
      </c>
      <c r="E145">
        <v>21.26</v>
      </c>
      <c r="F145">
        <v>24</v>
      </c>
      <c r="G145">
        <v>24</v>
      </c>
      <c r="K145">
        <f t="shared" si="2"/>
        <v>0</v>
      </c>
    </row>
    <row r="146" spans="4:11">
      <c r="D146" s="18">
        <v>0</v>
      </c>
      <c r="E146">
        <v>23.286000000000001</v>
      </c>
      <c r="F146">
        <v>24</v>
      </c>
      <c r="G146">
        <v>24</v>
      </c>
      <c r="K146">
        <f t="shared" si="2"/>
        <v>0</v>
      </c>
    </row>
    <row r="147" spans="4:11">
      <c r="D147" s="18">
        <v>0</v>
      </c>
      <c r="E147">
        <v>23.632000000000001</v>
      </c>
      <c r="F147">
        <v>24</v>
      </c>
      <c r="G147">
        <v>24</v>
      </c>
      <c r="K147">
        <f t="shared" si="2"/>
        <v>0</v>
      </c>
    </row>
    <row r="148" spans="4:11">
      <c r="D148" s="18">
        <v>0</v>
      </c>
      <c r="E148">
        <v>21.359000000000002</v>
      </c>
      <c r="F148">
        <v>24</v>
      </c>
      <c r="G148">
        <v>24</v>
      </c>
      <c r="K148">
        <f t="shared" si="2"/>
        <v>0</v>
      </c>
    </row>
    <row r="149" spans="4:11">
      <c r="D149" s="18">
        <v>2.2000000000000002</v>
      </c>
      <c r="E149">
        <v>18.259</v>
      </c>
      <c r="F149">
        <v>20.9</v>
      </c>
      <c r="G149">
        <v>24</v>
      </c>
      <c r="K149">
        <f t="shared" si="2"/>
        <v>3.1000000000000014</v>
      </c>
    </row>
    <row r="150" spans="4:11">
      <c r="D150" s="18">
        <v>13.5</v>
      </c>
      <c r="E150">
        <v>6.5330000000000004</v>
      </c>
      <c r="F150">
        <v>6.7</v>
      </c>
      <c r="G150">
        <v>24</v>
      </c>
      <c r="K150">
        <f t="shared" si="2"/>
        <v>17.3</v>
      </c>
    </row>
    <row r="151" spans="4:11">
      <c r="D151" s="18">
        <v>0</v>
      </c>
      <c r="E151">
        <v>23.952999999999999</v>
      </c>
      <c r="F151">
        <v>24</v>
      </c>
      <c r="G151">
        <v>24</v>
      </c>
      <c r="K151">
        <f t="shared" si="2"/>
        <v>0</v>
      </c>
    </row>
    <row r="152" spans="4:11">
      <c r="D152" s="18">
        <v>0</v>
      </c>
      <c r="E152">
        <v>23.766999999999999</v>
      </c>
      <c r="F152">
        <v>24</v>
      </c>
      <c r="G152">
        <v>24</v>
      </c>
      <c r="K152">
        <f t="shared" si="2"/>
        <v>0</v>
      </c>
    </row>
    <row r="153" spans="4:11">
      <c r="D153" s="18">
        <v>0</v>
      </c>
      <c r="E153">
        <v>23.952999999999999</v>
      </c>
      <c r="F153">
        <v>24</v>
      </c>
      <c r="G153">
        <v>24</v>
      </c>
      <c r="K153">
        <f t="shared" si="2"/>
        <v>0</v>
      </c>
    </row>
    <row r="154" spans="4:11">
      <c r="D154" s="18">
        <v>0.1</v>
      </c>
      <c r="E154">
        <v>23.797000000000001</v>
      </c>
      <c r="F154">
        <v>23.9</v>
      </c>
      <c r="G154">
        <v>24</v>
      </c>
      <c r="K154">
        <f t="shared" si="2"/>
        <v>0.10000000000000142</v>
      </c>
    </row>
    <row r="155" spans="4:11">
      <c r="D155" s="18">
        <v>4.8</v>
      </c>
      <c r="E155">
        <v>18.783000000000001</v>
      </c>
      <c r="F155">
        <v>18.899999999999999</v>
      </c>
      <c r="G155">
        <v>24</v>
      </c>
      <c r="K155">
        <f t="shared" si="2"/>
        <v>5.1000000000000014</v>
      </c>
    </row>
    <row r="156" spans="4:11">
      <c r="D156" s="18">
        <v>0</v>
      </c>
      <c r="E156">
        <v>23.942</v>
      </c>
      <c r="F156">
        <v>24</v>
      </c>
      <c r="G156">
        <v>24</v>
      </c>
      <c r="K156">
        <f t="shared" si="2"/>
        <v>0</v>
      </c>
    </row>
    <row r="157" spans="4:11">
      <c r="D157" s="18">
        <v>0</v>
      </c>
      <c r="E157">
        <v>23.94</v>
      </c>
      <c r="F157">
        <v>24</v>
      </c>
      <c r="G157">
        <v>24</v>
      </c>
      <c r="K157">
        <f t="shared" si="2"/>
        <v>0</v>
      </c>
    </row>
    <row r="158" spans="4:11">
      <c r="D158" s="18">
        <v>3</v>
      </c>
      <c r="E158">
        <v>16.529</v>
      </c>
      <c r="F158">
        <v>16.7</v>
      </c>
      <c r="G158">
        <v>24</v>
      </c>
      <c r="K158">
        <f t="shared" si="2"/>
        <v>7.3000000000000007</v>
      </c>
    </row>
    <row r="159" spans="4:11">
      <c r="D159" s="18">
        <v>0</v>
      </c>
      <c r="E159">
        <v>23.952000000000002</v>
      </c>
      <c r="F159">
        <v>24</v>
      </c>
      <c r="G159">
        <v>24</v>
      </c>
      <c r="K159">
        <f t="shared" si="2"/>
        <v>0</v>
      </c>
    </row>
    <row r="160" spans="4:11">
      <c r="D160" s="23">
        <v>0</v>
      </c>
      <c r="E160" s="14">
        <f>E159</f>
        <v>23.952000000000002</v>
      </c>
      <c r="F160" s="5">
        <f>F159</f>
        <v>24</v>
      </c>
      <c r="G160">
        <v>24</v>
      </c>
      <c r="K160">
        <f t="shared" si="2"/>
        <v>0</v>
      </c>
    </row>
    <row r="161" spans="4:11">
      <c r="D161" s="23">
        <f>(D160)</f>
        <v>0</v>
      </c>
      <c r="E161" s="14">
        <f>(E160)</f>
        <v>23.952000000000002</v>
      </c>
      <c r="F161" s="5">
        <f>(F160)</f>
        <v>24</v>
      </c>
      <c r="G161">
        <v>24</v>
      </c>
      <c r="K161">
        <f t="shared" si="2"/>
        <v>0</v>
      </c>
    </row>
    <row r="162" spans="4:11" ht="15.75" thickBot="1">
      <c r="D162" s="23">
        <f>(D160)</f>
        <v>0</v>
      </c>
      <c r="E162" s="14">
        <f>(E160)</f>
        <v>23.952000000000002</v>
      </c>
      <c r="F162" s="5">
        <f>(F160)</f>
        <v>24</v>
      </c>
      <c r="G162">
        <v>24</v>
      </c>
      <c r="K162">
        <f t="shared" si="2"/>
        <v>0</v>
      </c>
    </row>
    <row r="163" spans="4:11" ht="16.5" thickTop="1" thickBot="1">
      <c r="D163" s="22">
        <v>0.5</v>
      </c>
      <c r="E163" s="4">
        <v>19.012</v>
      </c>
      <c r="F163" s="4">
        <v>19.5</v>
      </c>
      <c r="G163">
        <v>24</v>
      </c>
      <c r="K163">
        <f t="shared" si="2"/>
        <v>4.5</v>
      </c>
    </row>
    <row r="164" spans="4:11" ht="15.75" thickTop="1">
      <c r="D164" s="18">
        <v>0</v>
      </c>
      <c r="E164">
        <v>22.646999999999998</v>
      </c>
      <c r="F164">
        <v>24</v>
      </c>
      <c r="G164">
        <v>24</v>
      </c>
      <c r="K164">
        <f t="shared" si="2"/>
        <v>0</v>
      </c>
    </row>
    <row r="165" spans="4:11">
      <c r="D165" s="18">
        <v>0</v>
      </c>
      <c r="E165">
        <v>20.791</v>
      </c>
      <c r="F165">
        <v>24</v>
      </c>
      <c r="G165">
        <v>24</v>
      </c>
      <c r="K165">
        <f t="shared" si="2"/>
        <v>0</v>
      </c>
    </row>
    <row r="166" spans="4:11">
      <c r="D166" s="18">
        <v>0</v>
      </c>
      <c r="E166">
        <v>22.93</v>
      </c>
      <c r="F166">
        <v>24</v>
      </c>
      <c r="G166">
        <v>24</v>
      </c>
      <c r="K166">
        <f t="shared" si="2"/>
        <v>0</v>
      </c>
    </row>
    <row r="167" spans="4:11">
      <c r="D167" s="18">
        <v>0</v>
      </c>
      <c r="E167">
        <v>23.376999999999999</v>
      </c>
      <c r="F167">
        <v>24</v>
      </c>
      <c r="G167">
        <v>24</v>
      </c>
      <c r="K167">
        <f t="shared" si="2"/>
        <v>0</v>
      </c>
    </row>
    <row r="168" spans="4:11">
      <c r="D168" s="18">
        <v>0</v>
      </c>
      <c r="E168">
        <v>23.585999999999999</v>
      </c>
      <c r="F168">
        <v>24</v>
      </c>
      <c r="G168">
        <v>24</v>
      </c>
      <c r="K168">
        <f t="shared" si="2"/>
        <v>0</v>
      </c>
    </row>
    <row r="169" spans="4:11">
      <c r="D169" s="18">
        <v>0.2</v>
      </c>
      <c r="E169">
        <v>23.422999999999998</v>
      </c>
      <c r="F169">
        <v>23.7</v>
      </c>
      <c r="G169">
        <v>24</v>
      </c>
      <c r="K169">
        <f t="shared" si="2"/>
        <v>0.30000000000000071</v>
      </c>
    </row>
    <row r="170" spans="4:11">
      <c r="D170" s="18">
        <v>0.4</v>
      </c>
      <c r="E170">
        <v>23.460999999999999</v>
      </c>
      <c r="F170">
        <v>23.6</v>
      </c>
      <c r="G170">
        <v>24</v>
      </c>
      <c r="K170">
        <f t="shared" si="2"/>
        <v>0.39999999999999858</v>
      </c>
    </row>
    <row r="171" spans="4:11">
      <c r="D171" s="18">
        <v>0</v>
      </c>
      <c r="E171">
        <v>23.952000000000002</v>
      </c>
      <c r="F171">
        <v>24</v>
      </c>
      <c r="G171">
        <v>24</v>
      </c>
      <c r="K171">
        <f t="shared" si="2"/>
        <v>0</v>
      </c>
    </row>
    <row r="172" spans="4:11">
      <c r="D172" s="18">
        <v>0.9</v>
      </c>
      <c r="E172">
        <v>21.146999999999998</v>
      </c>
      <c r="F172">
        <v>21.8</v>
      </c>
      <c r="G172">
        <v>24</v>
      </c>
      <c r="K172">
        <f t="shared" si="2"/>
        <v>2.1999999999999993</v>
      </c>
    </row>
    <row r="173" spans="4:11">
      <c r="D173" s="18">
        <v>0</v>
      </c>
      <c r="E173">
        <v>23.952000000000002</v>
      </c>
      <c r="F173">
        <v>24</v>
      </c>
      <c r="G173">
        <v>24</v>
      </c>
      <c r="K173">
        <f t="shared" si="2"/>
        <v>0</v>
      </c>
    </row>
    <row r="174" spans="4:11">
      <c r="D174" s="18">
        <v>0.4</v>
      </c>
      <c r="E174">
        <v>21.452000000000002</v>
      </c>
      <c r="F174">
        <v>23.4</v>
      </c>
      <c r="G174">
        <v>24</v>
      </c>
      <c r="K174">
        <f t="shared" si="2"/>
        <v>0.60000000000000142</v>
      </c>
    </row>
    <row r="175" spans="4:11">
      <c r="D175" s="18">
        <v>0</v>
      </c>
      <c r="E175">
        <v>20.648</v>
      </c>
      <c r="F175">
        <v>22.2</v>
      </c>
      <c r="G175">
        <v>24</v>
      </c>
      <c r="K175">
        <f t="shared" si="2"/>
        <v>1.8000000000000007</v>
      </c>
    </row>
    <row r="176" spans="4:11">
      <c r="D176" s="18">
        <v>0</v>
      </c>
      <c r="E176">
        <v>21.408000000000001</v>
      </c>
      <c r="F176">
        <v>24</v>
      </c>
      <c r="G176">
        <v>24</v>
      </c>
      <c r="K176">
        <f t="shared" si="2"/>
        <v>0</v>
      </c>
    </row>
    <row r="177" spans="4:11">
      <c r="D177" s="18">
        <v>0</v>
      </c>
      <c r="E177">
        <v>21.032</v>
      </c>
      <c r="F177">
        <v>24</v>
      </c>
      <c r="G177">
        <v>24</v>
      </c>
      <c r="K177">
        <f t="shared" si="2"/>
        <v>0</v>
      </c>
    </row>
    <row r="178" spans="4:11">
      <c r="D178" s="18">
        <v>0</v>
      </c>
      <c r="E178">
        <v>20.707000000000001</v>
      </c>
      <c r="F178">
        <v>24</v>
      </c>
      <c r="G178">
        <v>24</v>
      </c>
      <c r="K178">
        <f t="shared" si="2"/>
        <v>0</v>
      </c>
    </row>
    <row r="179" spans="4:11">
      <c r="D179" s="18">
        <f>(D178/2)</f>
        <v>0</v>
      </c>
      <c r="E179" s="6">
        <v>20.707000000000001</v>
      </c>
      <c r="F179" s="6">
        <v>23.5</v>
      </c>
      <c r="G179">
        <v>24</v>
      </c>
      <c r="K179">
        <f t="shared" si="2"/>
        <v>0.5</v>
      </c>
    </row>
    <row r="180" spans="4:11">
      <c r="D180" s="18">
        <f>(D179)</f>
        <v>0</v>
      </c>
      <c r="E180" s="6">
        <f>(E179)</f>
        <v>20.707000000000001</v>
      </c>
      <c r="F180" s="6">
        <v>23.5</v>
      </c>
      <c r="G180">
        <v>24</v>
      </c>
      <c r="K180">
        <f t="shared" si="2"/>
        <v>0.5</v>
      </c>
    </row>
    <row r="181" spans="4:11">
      <c r="D181" s="18">
        <v>0</v>
      </c>
      <c r="E181">
        <v>21.823</v>
      </c>
      <c r="F181">
        <v>24</v>
      </c>
      <c r="G181">
        <v>24</v>
      </c>
      <c r="K181">
        <f t="shared" si="2"/>
        <v>0</v>
      </c>
    </row>
    <row r="182" spans="4:11">
      <c r="D182" s="18">
        <v>0</v>
      </c>
      <c r="E182">
        <v>22.440999999999999</v>
      </c>
      <c r="F182">
        <v>24</v>
      </c>
      <c r="G182">
        <v>24</v>
      </c>
      <c r="K182">
        <f t="shared" si="2"/>
        <v>0</v>
      </c>
    </row>
    <row r="183" spans="4:11">
      <c r="D183" s="18">
        <v>0</v>
      </c>
      <c r="E183">
        <v>21.184999999999999</v>
      </c>
      <c r="F183">
        <v>24</v>
      </c>
      <c r="G183">
        <v>24</v>
      </c>
      <c r="K183">
        <f t="shared" si="2"/>
        <v>0</v>
      </c>
    </row>
    <row r="184" spans="4:11">
      <c r="D184" s="18">
        <v>0</v>
      </c>
      <c r="E184">
        <v>18.802</v>
      </c>
      <c r="F184">
        <v>24</v>
      </c>
      <c r="G184">
        <v>24</v>
      </c>
      <c r="K184">
        <f t="shared" si="2"/>
        <v>0</v>
      </c>
    </row>
    <row r="185" spans="4:11">
      <c r="D185" s="18">
        <v>0</v>
      </c>
      <c r="E185">
        <v>19.835999999999999</v>
      </c>
      <c r="F185">
        <v>24</v>
      </c>
      <c r="G185">
        <v>24</v>
      </c>
      <c r="K185">
        <f t="shared" si="2"/>
        <v>0</v>
      </c>
    </row>
    <row r="186" spans="4:11">
      <c r="D186" s="18">
        <v>0</v>
      </c>
      <c r="E186">
        <v>20.893999999999998</v>
      </c>
      <c r="F186">
        <v>23.9</v>
      </c>
      <c r="G186">
        <v>24</v>
      </c>
      <c r="K186">
        <f t="shared" si="2"/>
        <v>0.10000000000000142</v>
      </c>
    </row>
    <row r="187" spans="4:11">
      <c r="D187" s="18">
        <v>0</v>
      </c>
      <c r="E187">
        <v>20.663</v>
      </c>
      <c r="F187">
        <v>24</v>
      </c>
      <c r="G187">
        <v>24</v>
      </c>
      <c r="K187">
        <f t="shared" si="2"/>
        <v>0</v>
      </c>
    </row>
    <row r="188" spans="4:11">
      <c r="D188" s="18">
        <v>0.2</v>
      </c>
      <c r="E188">
        <v>18.347000000000001</v>
      </c>
      <c r="F188">
        <v>19.7</v>
      </c>
      <c r="G188">
        <v>24</v>
      </c>
      <c r="K188">
        <f t="shared" si="2"/>
        <v>4.3000000000000007</v>
      </c>
    </row>
    <row r="189" spans="4:11">
      <c r="D189" s="18">
        <v>0</v>
      </c>
      <c r="E189">
        <v>19.405000000000001</v>
      </c>
      <c r="F189">
        <v>24</v>
      </c>
      <c r="G189">
        <v>24</v>
      </c>
      <c r="K189">
        <f t="shared" si="2"/>
        <v>0</v>
      </c>
    </row>
    <row r="190" spans="4:11">
      <c r="D190" s="18">
        <v>0</v>
      </c>
      <c r="E190">
        <v>21.734000000000002</v>
      </c>
      <c r="F190">
        <v>24</v>
      </c>
      <c r="G190">
        <v>24</v>
      </c>
      <c r="K190">
        <f t="shared" si="2"/>
        <v>0</v>
      </c>
    </row>
    <row r="191" spans="4:11">
      <c r="D191" s="18">
        <v>0</v>
      </c>
      <c r="E191">
        <v>20.89</v>
      </c>
      <c r="F191">
        <v>24</v>
      </c>
      <c r="G191">
        <v>24</v>
      </c>
      <c r="K191">
        <f t="shared" si="2"/>
        <v>0</v>
      </c>
    </row>
    <row r="192" spans="4:11">
      <c r="D192" s="18">
        <v>0</v>
      </c>
      <c r="E192">
        <v>21.981000000000002</v>
      </c>
      <c r="F192">
        <v>24</v>
      </c>
      <c r="G192">
        <v>24</v>
      </c>
      <c r="K192">
        <f t="shared" si="2"/>
        <v>0</v>
      </c>
    </row>
    <row r="193" spans="4:11" ht="15.75" thickBot="1">
      <c r="D193" s="18">
        <v>0</v>
      </c>
      <c r="E193">
        <v>18.702999999999999</v>
      </c>
      <c r="F193">
        <v>24</v>
      </c>
      <c r="G193">
        <v>24</v>
      </c>
      <c r="K193">
        <f t="shared" si="2"/>
        <v>0</v>
      </c>
    </row>
    <row r="194" spans="4:11" ht="16.5" thickTop="1" thickBot="1">
      <c r="D194" s="22">
        <v>0</v>
      </c>
      <c r="E194" s="4">
        <v>23.06</v>
      </c>
      <c r="F194" s="4">
        <v>24</v>
      </c>
      <c r="G194">
        <v>24</v>
      </c>
      <c r="K194">
        <f t="shared" si="2"/>
        <v>0</v>
      </c>
    </row>
    <row r="195" spans="4:11" ht="15.75" thickTop="1">
      <c r="D195" s="18">
        <v>0</v>
      </c>
      <c r="E195">
        <v>21.007000000000001</v>
      </c>
      <c r="F195">
        <v>24</v>
      </c>
      <c r="G195">
        <v>24</v>
      </c>
      <c r="K195">
        <f t="shared" si="2"/>
        <v>0</v>
      </c>
    </row>
    <row r="196" spans="4:11">
      <c r="D196" s="18">
        <v>0</v>
      </c>
      <c r="E196">
        <v>23.087</v>
      </c>
      <c r="F196">
        <v>23.9</v>
      </c>
      <c r="G196">
        <v>24</v>
      </c>
      <c r="K196">
        <f t="shared" si="2"/>
        <v>0.10000000000000142</v>
      </c>
    </row>
    <row r="197" spans="4:11">
      <c r="D197" s="18">
        <v>0</v>
      </c>
      <c r="E197">
        <v>21.925000000000001</v>
      </c>
      <c r="F197">
        <v>24</v>
      </c>
      <c r="G197">
        <v>24</v>
      </c>
      <c r="K197">
        <f t="shared" si="2"/>
        <v>0</v>
      </c>
    </row>
    <row r="198" spans="4:11">
      <c r="D198" s="18">
        <v>0</v>
      </c>
      <c r="E198">
        <v>21.440999999999999</v>
      </c>
      <c r="F198">
        <v>24</v>
      </c>
      <c r="G198">
        <v>24</v>
      </c>
      <c r="K198">
        <f t="shared" ref="K198:K261" si="3">G198-F198</f>
        <v>0</v>
      </c>
    </row>
    <row r="199" spans="4:11">
      <c r="D199" s="18">
        <v>0</v>
      </c>
      <c r="E199">
        <v>22.073</v>
      </c>
      <c r="F199">
        <v>23</v>
      </c>
      <c r="G199">
        <v>24</v>
      </c>
      <c r="K199">
        <f t="shared" si="3"/>
        <v>1</v>
      </c>
    </row>
    <row r="200" spans="4:11">
      <c r="D200" s="18">
        <v>0</v>
      </c>
      <c r="E200">
        <v>22.533000000000001</v>
      </c>
      <c r="F200">
        <v>24</v>
      </c>
      <c r="G200">
        <v>24</v>
      </c>
      <c r="K200">
        <f t="shared" si="3"/>
        <v>0</v>
      </c>
    </row>
    <row r="201" spans="4:11">
      <c r="D201" s="18">
        <v>0</v>
      </c>
      <c r="E201">
        <v>22.623999999999999</v>
      </c>
      <c r="F201">
        <v>24</v>
      </c>
      <c r="G201">
        <v>24</v>
      </c>
      <c r="K201">
        <f t="shared" si="3"/>
        <v>0</v>
      </c>
    </row>
    <row r="202" spans="4:11">
      <c r="D202" s="18">
        <v>0</v>
      </c>
      <c r="E202">
        <v>20.518999999999998</v>
      </c>
      <c r="F202">
        <v>24</v>
      </c>
      <c r="G202">
        <v>24</v>
      </c>
      <c r="K202">
        <f t="shared" si="3"/>
        <v>0</v>
      </c>
    </row>
    <row r="203" spans="4:11">
      <c r="D203" s="18">
        <v>0</v>
      </c>
      <c r="E203">
        <v>20.827000000000002</v>
      </c>
      <c r="F203">
        <v>24</v>
      </c>
      <c r="G203">
        <v>24</v>
      </c>
      <c r="K203">
        <f t="shared" si="3"/>
        <v>0</v>
      </c>
    </row>
    <row r="204" spans="4:11">
      <c r="D204" s="18">
        <v>0</v>
      </c>
      <c r="E204">
        <v>21.234000000000002</v>
      </c>
      <c r="F204">
        <v>24</v>
      </c>
      <c r="G204">
        <v>24</v>
      </c>
      <c r="K204">
        <f t="shared" si="3"/>
        <v>0</v>
      </c>
    </row>
    <row r="205" spans="4:11">
      <c r="D205" s="18">
        <v>0</v>
      </c>
      <c r="E205">
        <v>20.623000000000001</v>
      </c>
      <c r="F205">
        <v>24</v>
      </c>
      <c r="G205">
        <v>24</v>
      </c>
      <c r="K205">
        <f t="shared" si="3"/>
        <v>0</v>
      </c>
    </row>
    <row r="206" spans="4:11">
      <c r="D206" s="18">
        <v>0</v>
      </c>
      <c r="E206">
        <v>19.940999999999999</v>
      </c>
      <c r="F206">
        <v>24</v>
      </c>
      <c r="G206">
        <v>24</v>
      </c>
      <c r="K206">
        <f t="shared" si="3"/>
        <v>0</v>
      </c>
    </row>
    <row r="207" spans="4:11">
      <c r="D207" s="18">
        <v>0</v>
      </c>
      <c r="E207">
        <v>20.209</v>
      </c>
      <c r="F207">
        <v>24</v>
      </c>
      <c r="G207">
        <v>24</v>
      </c>
      <c r="K207">
        <f t="shared" si="3"/>
        <v>0</v>
      </c>
    </row>
    <row r="208" spans="4:11">
      <c r="D208" s="18">
        <v>0</v>
      </c>
      <c r="E208">
        <v>18.984999999999999</v>
      </c>
      <c r="F208">
        <v>24</v>
      </c>
      <c r="G208">
        <v>24</v>
      </c>
      <c r="K208">
        <f t="shared" si="3"/>
        <v>0</v>
      </c>
    </row>
    <row r="209" spans="4:11">
      <c r="D209" s="18">
        <v>0</v>
      </c>
      <c r="E209">
        <v>20.588000000000001</v>
      </c>
      <c r="F209">
        <v>24</v>
      </c>
      <c r="G209">
        <v>24</v>
      </c>
      <c r="K209">
        <f t="shared" si="3"/>
        <v>0</v>
      </c>
    </row>
    <row r="210" spans="4:11">
      <c r="D210" s="18">
        <v>0</v>
      </c>
      <c r="E210">
        <v>20.617999999999999</v>
      </c>
      <c r="F210">
        <v>24</v>
      </c>
      <c r="G210">
        <v>24</v>
      </c>
      <c r="K210">
        <f t="shared" si="3"/>
        <v>0</v>
      </c>
    </row>
    <row r="211" spans="4:11">
      <c r="D211" s="18">
        <v>0</v>
      </c>
      <c r="E211">
        <v>20.882000000000001</v>
      </c>
      <c r="F211">
        <v>24</v>
      </c>
      <c r="G211">
        <v>24</v>
      </c>
      <c r="K211">
        <f t="shared" si="3"/>
        <v>0</v>
      </c>
    </row>
    <row r="212" spans="4:11">
      <c r="D212" s="18">
        <v>0</v>
      </c>
      <c r="E212">
        <v>20.457999999999998</v>
      </c>
      <c r="F212">
        <v>24</v>
      </c>
      <c r="G212">
        <v>24</v>
      </c>
      <c r="K212">
        <f t="shared" si="3"/>
        <v>0</v>
      </c>
    </row>
    <row r="213" spans="4:11">
      <c r="D213" s="18">
        <v>0</v>
      </c>
      <c r="E213">
        <v>21.518999999999998</v>
      </c>
      <c r="F213">
        <v>24</v>
      </c>
      <c r="G213">
        <v>24</v>
      </c>
      <c r="K213">
        <f t="shared" si="3"/>
        <v>0</v>
      </c>
    </row>
    <row r="214" spans="4:11">
      <c r="D214" s="18">
        <v>0</v>
      </c>
      <c r="E214">
        <v>21.835000000000001</v>
      </c>
      <c r="F214">
        <v>24</v>
      </c>
      <c r="G214">
        <v>24</v>
      </c>
      <c r="K214">
        <f t="shared" si="3"/>
        <v>0</v>
      </c>
    </row>
    <row r="215" spans="4:11">
      <c r="D215" s="18">
        <v>0</v>
      </c>
      <c r="E215">
        <v>21.331</v>
      </c>
      <c r="F215">
        <v>24</v>
      </c>
      <c r="G215">
        <v>24</v>
      </c>
      <c r="K215">
        <f t="shared" si="3"/>
        <v>0</v>
      </c>
    </row>
    <row r="216" spans="4:11">
      <c r="D216" s="18">
        <v>0</v>
      </c>
      <c r="E216">
        <v>20.952000000000002</v>
      </c>
      <c r="F216">
        <v>24</v>
      </c>
      <c r="G216">
        <v>24</v>
      </c>
      <c r="K216">
        <f t="shared" si="3"/>
        <v>0</v>
      </c>
    </row>
    <row r="217" spans="4:11">
      <c r="D217" s="18">
        <v>0</v>
      </c>
      <c r="E217">
        <v>20.359000000000002</v>
      </c>
      <c r="F217">
        <v>24</v>
      </c>
      <c r="G217">
        <v>24</v>
      </c>
      <c r="K217">
        <f t="shared" si="3"/>
        <v>0</v>
      </c>
    </row>
    <row r="218" spans="4:11">
      <c r="D218" s="18">
        <v>0</v>
      </c>
      <c r="E218">
        <v>18.45</v>
      </c>
      <c r="F218">
        <v>24</v>
      </c>
      <c r="G218">
        <v>24</v>
      </c>
      <c r="K218">
        <f t="shared" si="3"/>
        <v>0</v>
      </c>
    </row>
    <row r="219" spans="4:11">
      <c r="D219" s="18">
        <v>0</v>
      </c>
      <c r="E219">
        <v>17.559999999999999</v>
      </c>
      <c r="F219">
        <v>24</v>
      </c>
      <c r="G219">
        <v>24</v>
      </c>
      <c r="K219">
        <f t="shared" si="3"/>
        <v>0</v>
      </c>
    </row>
    <row r="220" spans="4:11">
      <c r="D220" s="18">
        <v>0.3</v>
      </c>
      <c r="E220">
        <v>5.9530000000000003</v>
      </c>
      <c r="F220">
        <v>9.8000000000000007</v>
      </c>
      <c r="G220">
        <v>24</v>
      </c>
      <c r="K220">
        <f t="shared" si="3"/>
        <v>14.2</v>
      </c>
    </row>
    <row r="221" spans="4:11">
      <c r="D221" s="18">
        <v>8.3000000000000007</v>
      </c>
      <c r="E221">
        <v>10.858000000000001</v>
      </c>
      <c r="F221">
        <v>11.4</v>
      </c>
      <c r="G221">
        <v>24</v>
      </c>
      <c r="K221">
        <f t="shared" si="3"/>
        <v>12.6</v>
      </c>
    </row>
    <row r="222" spans="4:11">
      <c r="D222" s="18">
        <v>0</v>
      </c>
      <c r="E222">
        <v>17.015000000000001</v>
      </c>
      <c r="F222">
        <v>24</v>
      </c>
      <c r="G222">
        <v>24</v>
      </c>
      <c r="K222">
        <f t="shared" si="3"/>
        <v>0</v>
      </c>
    </row>
    <row r="223" spans="4:11" ht="15.75" thickBot="1">
      <c r="D223" s="18">
        <v>0</v>
      </c>
      <c r="E223">
        <v>18.222999999999999</v>
      </c>
      <c r="F223">
        <v>24</v>
      </c>
      <c r="G223">
        <v>24</v>
      </c>
      <c r="K223">
        <f t="shared" si="3"/>
        <v>0</v>
      </c>
    </row>
    <row r="224" spans="4:11" ht="16.5" thickTop="1" thickBot="1">
      <c r="D224" s="22">
        <v>0</v>
      </c>
      <c r="E224" s="4">
        <v>19.321999999999999</v>
      </c>
      <c r="F224" s="4">
        <v>24</v>
      </c>
      <c r="G224">
        <v>24</v>
      </c>
      <c r="K224">
        <f t="shared" si="3"/>
        <v>0</v>
      </c>
    </row>
    <row r="225" spans="4:11" ht="15.75" thickTop="1">
      <c r="D225" s="18">
        <v>0</v>
      </c>
      <c r="E225">
        <v>19.170000000000002</v>
      </c>
      <c r="F225">
        <v>24</v>
      </c>
      <c r="G225">
        <v>24</v>
      </c>
      <c r="K225">
        <f t="shared" si="3"/>
        <v>0</v>
      </c>
    </row>
    <row r="226" spans="4:11">
      <c r="D226" s="18">
        <v>0.8</v>
      </c>
      <c r="E226">
        <v>20.469000000000001</v>
      </c>
      <c r="F226">
        <v>23.1</v>
      </c>
      <c r="G226">
        <v>24</v>
      </c>
      <c r="K226">
        <f t="shared" si="3"/>
        <v>0.89999999999999858</v>
      </c>
    </row>
    <row r="227" spans="4:11">
      <c r="D227" s="18">
        <v>3.2</v>
      </c>
      <c r="E227">
        <v>19.654</v>
      </c>
      <c r="F227">
        <v>20.8</v>
      </c>
      <c r="G227">
        <v>24</v>
      </c>
      <c r="K227">
        <f t="shared" si="3"/>
        <v>3.1999999999999993</v>
      </c>
    </row>
    <row r="228" spans="4:11">
      <c r="D228" s="18">
        <v>0</v>
      </c>
      <c r="E228">
        <v>22.536999999999999</v>
      </c>
      <c r="F228">
        <v>24</v>
      </c>
      <c r="G228">
        <v>24</v>
      </c>
      <c r="K228">
        <f t="shared" si="3"/>
        <v>0</v>
      </c>
    </row>
    <row r="229" spans="4:11">
      <c r="D229" s="18">
        <v>0</v>
      </c>
      <c r="E229">
        <v>22.832000000000001</v>
      </c>
      <c r="F229">
        <v>24</v>
      </c>
      <c r="G229">
        <v>24</v>
      </c>
      <c r="K229">
        <f t="shared" si="3"/>
        <v>0</v>
      </c>
    </row>
    <row r="230" spans="4:11">
      <c r="D230" s="18">
        <v>0</v>
      </c>
      <c r="E230">
        <v>21.254999999999999</v>
      </c>
      <c r="F230">
        <v>24</v>
      </c>
      <c r="G230">
        <v>24</v>
      </c>
      <c r="K230">
        <f t="shared" si="3"/>
        <v>0</v>
      </c>
    </row>
    <row r="231" spans="4:11">
      <c r="D231" s="18">
        <v>2.6</v>
      </c>
      <c r="E231">
        <v>19.946999999999999</v>
      </c>
      <c r="F231">
        <v>20.7</v>
      </c>
      <c r="G231">
        <v>24</v>
      </c>
      <c r="K231">
        <f t="shared" si="3"/>
        <v>3.3000000000000007</v>
      </c>
    </row>
    <row r="232" spans="4:11">
      <c r="D232" s="18">
        <v>0</v>
      </c>
      <c r="E232">
        <v>23.053999999999998</v>
      </c>
      <c r="F232">
        <v>24</v>
      </c>
      <c r="G232">
        <v>24</v>
      </c>
      <c r="K232">
        <f t="shared" si="3"/>
        <v>0</v>
      </c>
    </row>
    <row r="233" spans="4:11">
      <c r="D233" s="18">
        <v>0</v>
      </c>
      <c r="E233">
        <v>23.594000000000001</v>
      </c>
      <c r="F233">
        <v>24</v>
      </c>
      <c r="G233">
        <v>24</v>
      </c>
      <c r="K233">
        <f t="shared" si="3"/>
        <v>0</v>
      </c>
    </row>
    <row r="234" spans="4:11">
      <c r="D234" s="18">
        <v>0</v>
      </c>
      <c r="E234">
        <v>23.135000000000002</v>
      </c>
      <c r="F234">
        <v>24</v>
      </c>
      <c r="G234">
        <v>24</v>
      </c>
      <c r="K234">
        <f t="shared" si="3"/>
        <v>0</v>
      </c>
    </row>
    <row r="235" spans="4:11">
      <c r="D235" s="18">
        <v>0</v>
      </c>
      <c r="E235">
        <v>22.376999999999999</v>
      </c>
      <c r="F235">
        <v>24</v>
      </c>
      <c r="G235">
        <v>24</v>
      </c>
      <c r="K235">
        <f t="shared" si="3"/>
        <v>0</v>
      </c>
    </row>
    <row r="236" spans="4:11">
      <c r="D236" s="18">
        <v>0</v>
      </c>
      <c r="E236">
        <v>22.715</v>
      </c>
      <c r="F236">
        <v>24</v>
      </c>
      <c r="G236">
        <v>24</v>
      </c>
      <c r="K236">
        <f t="shared" si="3"/>
        <v>0</v>
      </c>
    </row>
    <row r="237" spans="4:11">
      <c r="D237" s="18">
        <v>0</v>
      </c>
      <c r="E237">
        <v>21.731000000000002</v>
      </c>
      <c r="F237">
        <v>24</v>
      </c>
      <c r="G237">
        <v>24</v>
      </c>
      <c r="K237">
        <f t="shared" si="3"/>
        <v>0</v>
      </c>
    </row>
    <row r="238" spans="4:11">
      <c r="D238" s="18">
        <v>0</v>
      </c>
      <c r="E238">
        <v>19.849</v>
      </c>
      <c r="F238">
        <v>24</v>
      </c>
      <c r="G238">
        <v>24</v>
      </c>
      <c r="K238">
        <f t="shared" si="3"/>
        <v>0</v>
      </c>
    </row>
    <row r="239" spans="4:11">
      <c r="D239" s="18">
        <v>0</v>
      </c>
      <c r="E239">
        <v>20.077999999999999</v>
      </c>
      <c r="F239">
        <v>24</v>
      </c>
      <c r="G239">
        <v>24</v>
      </c>
      <c r="K239">
        <f t="shared" si="3"/>
        <v>0</v>
      </c>
    </row>
    <row r="240" spans="4:11">
      <c r="D240" s="18">
        <v>0</v>
      </c>
      <c r="E240">
        <v>20.417000000000002</v>
      </c>
      <c r="F240">
        <v>24</v>
      </c>
      <c r="G240">
        <v>24</v>
      </c>
      <c r="K240">
        <f t="shared" si="3"/>
        <v>0</v>
      </c>
    </row>
    <row r="241" spans="4:11">
      <c r="D241" s="18">
        <v>0</v>
      </c>
      <c r="E241">
        <v>19.399000000000001</v>
      </c>
      <c r="F241">
        <v>24</v>
      </c>
      <c r="G241">
        <v>24</v>
      </c>
      <c r="K241">
        <f t="shared" si="3"/>
        <v>0</v>
      </c>
    </row>
    <row r="242" spans="4:11">
      <c r="D242" s="18">
        <v>0</v>
      </c>
      <c r="E242">
        <v>20.533000000000001</v>
      </c>
      <c r="F242">
        <v>24</v>
      </c>
      <c r="G242">
        <v>24</v>
      </c>
      <c r="K242">
        <f t="shared" si="3"/>
        <v>0</v>
      </c>
    </row>
    <row r="243" spans="4:11">
      <c r="D243" s="18">
        <v>0</v>
      </c>
      <c r="E243">
        <v>19.338999999999999</v>
      </c>
      <c r="F243">
        <v>24</v>
      </c>
      <c r="G243">
        <v>24</v>
      </c>
      <c r="K243">
        <f t="shared" si="3"/>
        <v>0</v>
      </c>
    </row>
    <row r="244" spans="4:11">
      <c r="D244" s="18">
        <v>0.9</v>
      </c>
      <c r="E244">
        <v>21.108000000000001</v>
      </c>
      <c r="F244">
        <v>23</v>
      </c>
      <c r="G244">
        <v>24</v>
      </c>
      <c r="K244">
        <f t="shared" si="3"/>
        <v>1</v>
      </c>
    </row>
    <row r="245" spans="4:11">
      <c r="D245" s="18">
        <v>0</v>
      </c>
      <c r="E245">
        <v>21.173999999999999</v>
      </c>
      <c r="F245">
        <v>24</v>
      </c>
      <c r="G245">
        <v>24</v>
      </c>
      <c r="K245">
        <f t="shared" si="3"/>
        <v>0</v>
      </c>
    </row>
    <row r="246" spans="4:11">
      <c r="D246" s="18">
        <v>0</v>
      </c>
      <c r="E246">
        <v>21.806999999999999</v>
      </c>
      <c r="F246">
        <v>24</v>
      </c>
      <c r="G246">
        <v>24</v>
      </c>
      <c r="K246">
        <f t="shared" si="3"/>
        <v>0</v>
      </c>
    </row>
    <row r="247" spans="4:11">
      <c r="D247" s="18">
        <v>0</v>
      </c>
      <c r="E247">
        <v>21.309000000000001</v>
      </c>
      <c r="F247">
        <v>24</v>
      </c>
      <c r="G247">
        <v>24</v>
      </c>
      <c r="K247">
        <f t="shared" si="3"/>
        <v>0</v>
      </c>
    </row>
    <row r="248" spans="4:11">
      <c r="D248" s="18">
        <v>0</v>
      </c>
      <c r="E248">
        <v>21.244</v>
      </c>
      <c r="F248">
        <v>24</v>
      </c>
      <c r="G248">
        <v>24</v>
      </c>
      <c r="K248">
        <f t="shared" si="3"/>
        <v>0</v>
      </c>
    </row>
    <row r="249" spans="4:11">
      <c r="D249" s="18">
        <v>0</v>
      </c>
      <c r="E249">
        <v>23.753</v>
      </c>
      <c r="F249">
        <v>24</v>
      </c>
      <c r="G249">
        <v>24</v>
      </c>
      <c r="K249">
        <f t="shared" si="3"/>
        <v>0</v>
      </c>
    </row>
    <row r="250" spans="4:11">
      <c r="D250" s="18">
        <v>0</v>
      </c>
      <c r="E250">
        <v>23.658999999999999</v>
      </c>
      <c r="F250">
        <v>24</v>
      </c>
      <c r="G250">
        <v>24</v>
      </c>
      <c r="K250">
        <f t="shared" si="3"/>
        <v>0</v>
      </c>
    </row>
    <row r="251" spans="4:11">
      <c r="D251" s="18">
        <v>0</v>
      </c>
      <c r="E251">
        <v>19.731000000000002</v>
      </c>
      <c r="F251">
        <v>19.899999999999999</v>
      </c>
      <c r="G251">
        <v>24</v>
      </c>
      <c r="K251">
        <f t="shared" si="3"/>
        <v>4.1000000000000014</v>
      </c>
    </row>
    <row r="252" spans="4:11">
      <c r="D252" s="18">
        <v>0</v>
      </c>
      <c r="E252">
        <v>23.952999999999999</v>
      </c>
      <c r="F252">
        <v>24</v>
      </c>
      <c r="G252">
        <v>24</v>
      </c>
      <c r="K252">
        <f t="shared" si="3"/>
        <v>0</v>
      </c>
    </row>
    <row r="253" spans="4:11">
      <c r="D253" s="18">
        <v>0</v>
      </c>
      <c r="E253">
        <v>23.533999999999999</v>
      </c>
      <c r="F253">
        <v>24</v>
      </c>
      <c r="G253">
        <v>24</v>
      </c>
      <c r="K253">
        <f t="shared" si="3"/>
        <v>0</v>
      </c>
    </row>
    <row r="254" spans="4:11" ht="15.75" thickBot="1">
      <c r="D254" s="18">
        <v>0</v>
      </c>
      <c r="E254">
        <v>24.576000000000001</v>
      </c>
      <c r="F254">
        <v>24</v>
      </c>
      <c r="G254">
        <v>24</v>
      </c>
      <c r="K254">
        <f t="shared" si="3"/>
        <v>0</v>
      </c>
    </row>
    <row r="255" spans="4:11" ht="16.5" thickTop="1" thickBot="1">
      <c r="D255" s="22">
        <v>0</v>
      </c>
      <c r="E255" s="4">
        <v>23.533999999999999</v>
      </c>
      <c r="F255" s="4">
        <v>24</v>
      </c>
      <c r="G255">
        <v>24</v>
      </c>
      <c r="K255">
        <f t="shared" si="3"/>
        <v>0</v>
      </c>
    </row>
    <row r="256" spans="4:11" ht="15.75" thickTop="1">
      <c r="D256" s="18">
        <v>0</v>
      </c>
      <c r="E256">
        <v>23.952999999999999</v>
      </c>
      <c r="F256">
        <v>24</v>
      </c>
      <c r="G256">
        <v>24</v>
      </c>
      <c r="K256">
        <f t="shared" si="3"/>
        <v>0</v>
      </c>
    </row>
    <row r="257" spans="4:11">
      <c r="D257" s="18">
        <v>0</v>
      </c>
      <c r="E257">
        <v>23.952999999999999</v>
      </c>
      <c r="F257">
        <v>24</v>
      </c>
      <c r="G257">
        <v>24</v>
      </c>
      <c r="K257">
        <f t="shared" si="3"/>
        <v>0</v>
      </c>
    </row>
    <row r="258" spans="4:11">
      <c r="D258" s="18">
        <v>0</v>
      </c>
      <c r="E258">
        <v>23.954999999999998</v>
      </c>
      <c r="F258">
        <v>24</v>
      </c>
      <c r="G258">
        <v>24</v>
      </c>
      <c r="K258">
        <f t="shared" si="3"/>
        <v>0</v>
      </c>
    </row>
    <row r="259" spans="4:11">
      <c r="D259" s="18">
        <v>0</v>
      </c>
      <c r="E259">
        <v>23.954000000000001</v>
      </c>
      <c r="F259">
        <v>24</v>
      </c>
      <c r="G259">
        <v>24</v>
      </c>
      <c r="K259">
        <f t="shared" si="3"/>
        <v>0</v>
      </c>
    </row>
    <row r="260" spans="4:11">
      <c r="D260" s="18">
        <v>0</v>
      </c>
      <c r="E260">
        <v>23.864000000000001</v>
      </c>
      <c r="F260">
        <v>23.9</v>
      </c>
      <c r="G260">
        <v>24</v>
      </c>
      <c r="K260">
        <f t="shared" si="3"/>
        <v>0.10000000000000142</v>
      </c>
    </row>
    <row r="261" spans="4:11">
      <c r="D261" s="18">
        <v>0</v>
      </c>
      <c r="E261">
        <v>23.856999999999999</v>
      </c>
      <c r="F261">
        <v>24</v>
      </c>
      <c r="G261">
        <v>24</v>
      </c>
      <c r="K261">
        <f t="shared" si="3"/>
        <v>0</v>
      </c>
    </row>
    <row r="262" spans="4:11">
      <c r="D262" s="18">
        <v>0</v>
      </c>
      <c r="E262">
        <v>23.071999999999999</v>
      </c>
      <c r="F262">
        <v>24</v>
      </c>
      <c r="G262">
        <v>24</v>
      </c>
      <c r="K262">
        <f t="shared" ref="K262:K325" si="4">G262-F262</f>
        <v>0</v>
      </c>
    </row>
    <row r="263" spans="4:11">
      <c r="D263" s="18">
        <v>0.5</v>
      </c>
      <c r="E263">
        <v>23.32</v>
      </c>
      <c r="F263">
        <v>23.5</v>
      </c>
      <c r="G263">
        <v>24</v>
      </c>
      <c r="K263">
        <f t="shared" si="4"/>
        <v>0.5</v>
      </c>
    </row>
    <row r="264" spans="4:11">
      <c r="D264" s="18">
        <v>0</v>
      </c>
      <c r="E264">
        <v>23.901</v>
      </c>
      <c r="F264">
        <v>24</v>
      </c>
      <c r="G264">
        <v>24</v>
      </c>
      <c r="K264">
        <f t="shared" si="4"/>
        <v>0</v>
      </c>
    </row>
    <row r="265" spans="4:11">
      <c r="D265" s="18">
        <v>0</v>
      </c>
      <c r="E265">
        <v>23.805</v>
      </c>
      <c r="F265">
        <v>24</v>
      </c>
      <c r="G265">
        <v>24</v>
      </c>
      <c r="K265">
        <f t="shared" si="4"/>
        <v>0</v>
      </c>
    </row>
    <row r="266" spans="4:11">
      <c r="D266" s="18">
        <v>0</v>
      </c>
      <c r="E266">
        <v>23.193999999999999</v>
      </c>
      <c r="F266">
        <v>24</v>
      </c>
      <c r="G266">
        <v>24</v>
      </c>
      <c r="K266">
        <f t="shared" si="4"/>
        <v>0</v>
      </c>
    </row>
    <row r="267" spans="4:11">
      <c r="D267" s="18">
        <v>0</v>
      </c>
      <c r="E267">
        <v>22.106999999999999</v>
      </c>
      <c r="F267">
        <v>24</v>
      </c>
      <c r="G267">
        <v>24</v>
      </c>
      <c r="K267">
        <f t="shared" si="4"/>
        <v>0</v>
      </c>
    </row>
    <row r="268" spans="4:11">
      <c r="D268" s="18">
        <v>0</v>
      </c>
      <c r="E268">
        <v>20.821999999999999</v>
      </c>
      <c r="F268">
        <v>24</v>
      </c>
      <c r="G268">
        <v>24</v>
      </c>
      <c r="K268">
        <f t="shared" si="4"/>
        <v>0</v>
      </c>
    </row>
    <row r="269" spans="4:11">
      <c r="D269" s="18">
        <v>0</v>
      </c>
      <c r="E269">
        <v>23.033999999999999</v>
      </c>
      <c r="F269">
        <v>24</v>
      </c>
      <c r="G269">
        <v>24</v>
      </c>
      <c r="K269">
        <f t="shared" si="4"/>
        <v>0</v>
      </c>
    </row>
    <row r="270" spans="4:11">
      <c r="D270" s="18">
        <v>0</v>
      </c>
      <c r="E270">
        <v>21.995000000000001</v>
      </c>
      <c r="F270">
        <v>24</v>
      </c>
      <c r="G270">
        <v>24</v>
      </c>
      <c r="K270">
        <f t="shared" si="4"/>
        <v>0</v>
      </c>
    </row>
    <row r="271" spans="4:11">
      <c r="D271" s="18">
        <v>0</v>
      </c>
      <c r="E271">
        <v>21.213999999999999</v>
      </c>
      <c r="F271">
        <v>24</v>
      </c>
      <c r="G271">
        <v>24</v>
      </c>
      <c r="K271">
        <f t="shared" si="4"/>
        <v>0</v>
      </c>
    </row>
    <row r="272" spans="4:11">
      <c r="D272" s="18">
        <v>0</v>
      </c>
      <c r="E272">
        <v>20.698</v>
      </c>
      <c r="F272">
        <v>24</v>
      </c>
      <c r="G272">
        <v>24</v>
      </c>
      <c r="K272">
        <f t="shared" si="4"/>
        <v>0</v>
      </c>
    </row>
    <row r="273" spans="4:11">
      <c r="D273" s="18">
        <v>0</v>
      </c>
      <c r="E273">
        <v>21.698</v>
      </c>
      <c r="F273">
        <v>24</v>
      </c>
      <c r="G273">
        <v>24</v>
      </c>
      <c r="K273">
        <f t="shared" si="4"/>
        <v>0</v>
      </c>
    </row>
    <row r="274" spans="4:11">
      <c r="D274" s="18">
        <v>0</v>
      </c>
      <c r="E274">
        <v>22.481999999999999</v>
      </c>
      <c r="F274">
        <v>24</v>
      </c>
      <c r="G274">
        <v>24</v>
      </c>
      <c r="K274">
        <f t="shared" si="4"/>
        <v>0</v>
      </c>
    </row>
    <row r="275" spans="4:11">
      <c r="D275" s="18">
        <v>0</v>
      </c>
      <c r="E275">
        <v>22.593</v>
      </c>
      <c r="F275">
        <v>24</v>
      </c>
      <c r="G275">
        <v>24</v>
      </c>
      <c r="K275">
        <f t="shared" si="4"/>
        <v>0</v>
      </c>
    </row>
    <row r="276" spans="4:11">
      <c r="D276" s="18">
        <v>0</v>
      </c>
      <c r="E276">
        <v>23.555</v>
      </c>
      <c r="F276">
        <v>24</v>
      </c>
      <c r="G276">
        <v>24</v>
      </c>
      <c r="K276">
        <f t="shared" si="4"/>
        <v>0</v>
      </c>
    </row>
    <row r="277" spans="4:11">
      <c r="D277" s="18">
        <v>0</v>
      </c>
      <c r="E277">
        <v>23.061</v>
      </c>
      <c r="F277">
        <v>24</v>
      </c>
      <c r="G277">
        <v>24</v>
      </c>
      <c r="K277">
        <f t="shared" si="4"/>
        <v>0</v>
      </c>
    </row>
    <row r="278" spans="4:11">
      <c r="D278" s="18">
        <v>0</v>
      </c>
      <c r="E278">
        <v>23.850999999999999</v>
      </c>
      <c r="F278">
        <v>24</v>
      </c>
      <c r="G278">
        <v>24</v>
      </c>
      <c r="K278">
        <f t="shared" si="4"/>
        <v>0</v>
      </c>
    </row>
    <row r="279" spans="4:11">
      <c r="D279" s="18">
        <v>0</v>
      </c>
      <c r="E279">
        <v>23.882999999999999</v>
      </c>
      <c r="F279">
        <v>24</v>
      </c>
      <c r="G279">
        <v>24</v>
      </c>
      <c r="K279">
        <f t="shared" si="4"/>
        <v>0</v>
      </c>
    </row>
    <row r="280" spans="4:11">
      <c r="D280" s="18">
        <v>0</v>
      </c>
      <c r="E280">
        <v>21.640999999999998</v>
      </c>
      <c r="F280">
        <v>24</v>
      </c>
      <c r="G280">
        <v>24</v>
      </c>
      <c r="K280">
        <f t="shared" si="4"/>
        <v>0</v>
      </c>
    </row>
    <row r="281" spans="4:11">
      <c r="D281" s="18">
        <v>0</v>
      </c>
      <c r="E281">
        <v>20.215</v>
      </c>
      <c r="F281">
        <v>24</v>
      </c>
      <c r="G281">
        <v>24</v>
      </c>
      <c r="K281">
        <f t="shared" si="4"/>
        <v>0</v>
      </c>
    </row>
    <row r="282" spans="4:11">
      <c r="D282" s="18">
        <v>0</v>
      </c>
      <c r="E282">
        <v>21.190999999999999</v>
      </c>
      <c r="F282">
        <v>24</v>
      </c>
      <c r="G282">
        <v>24</v>
      </c>
      <c r="K282">
        <f t="shared" si="4"/>
        <v>0</v>
      </c>
    </row>
    <row r="283" spans="4:11">
      <c r="D283" s="18">
        <v>0</v>
      </c>
      <c r="E283">
        <v>21.18</v>
      </c>
      <c r="F283">
        <v>24</v>
      </c>
      <c r="G283">
        <v>24</v>
      </c>
      <c r="K283">
        <f t="shared" si="4"/>
        <v>0</v>
      </c>
    </row>
    <row r="284" spans="4:11" ht="15.75" thickBot="1">
      <c r="D284" s="18">
        <v>0</v>
      </c>
      <c r="E284">
        <v>23.817</v>
      </c>
      <c r="F284">
        <v>23.9</v>
      </c>
      <c r="G284">
        <v>24</v>
      </c>
      <c r="K284">
        <f t="shared" si="4"/>
        <v>0.10000000000000142</v>
      </c>
    </row>
    <row r="285" spans="4:11" ht="16.5" thickTop="1" thickBot="1">
      <c r="D285" s="22">
        <v>0</v>
      </c>
      <c r="E285" s="4">
        <v>23.952999999999999</v>
      </c>
      <c r="F285" s="4">
        <v>24</v>
      </c>
      <c r="G285">
        <v>24</v>
      </c>
      <c r="K285">
        <f t="shared" si="4"/>
        <v>0</v>
      </c>
    </row>
    <row r="286" spans="4:11" ht="15.75" thickTop="1">
      <c r="D286" s="18">
        <v>4.8</v>
      </c>
      <c r="E286">
        <v>18.335999999999999</v>
      </c>
      <c r="F286">
        <v>18.600000000000001</v>
      </c>
      <c r="G286">
        <v>24</v>
      </c>
      <c r="K286">
        <f t="shared" si="4"/>
        <v>5.3999999999999986</v>
      </c>
    </row>
    <row r="287" spans="4:11">
      <c r="D287" s="18">
        <v>1</v>
      </c>
      <c r="E287">
        <v>22.077999999999999</v>
      </c>
      <c r="F287">
        <v>22.4</v>
      </c>
      <c r="G287">
        <v>24</v>
      </c>
      <c r="K287">
        <f t="shared" si="4"/>
        <v>1.6000000000000014</v>
      </c>
    </row>
    <row r="288" spans="4:11">
      <c r="D288" s="18">
        <v>0</v>
      </c>
      <c r="E288">
        <v>23.954000000000001</v>
      </c>
      <c r="F288">
        <v>24</v>
      </c>
      <c r="G288">
        <v>24</v>
      </c>
      <c r="K288">
        <f t="shared" si="4"/>
        <v>0</v>
      </c>
    </row>
    <row r="289" spans="4:11">
      <c r="D289" s="18">
        <v>0</v>
      </c>
      <c r="E289">
        <v>23.952999999999999</v>
      </c>
      <c r="F289">
        <v>24</v>
      </c>
      <c r="G289">
        <v>24</v>
      </c>
      <c r="K289">
        <f t="shared" si="4"/>
        <v>0</v>
      </c>
    </row>
    <row r="290" spans="4:11">
      <c r="D290" s="18">
        <v>0</v>
      </c>
      <c r="E290">
        <v>23.954000000000001</v>
      </c>
      <c r="F290">
        <v>24</v>
      </c>
      <c r="G290">
        <v>24</v>
      </c>
      <c r="K290">
        <f t="shared" si="4"/>
        <v>0</v>
      </c>
    </row>
    <row r="291" spans="4:11">
      <c r="D291" s="18">
        <v>0</v>
      </c>
      <c r="E291">
        <v>23.17</v>
      </c>
      <c r="F291">
        <v>24</v>
      </c>
      <c r="G291">
        <v>24</v>
      </c>
      <c r="K291">
        <f t="shared" si="4"/>
        <v>0</v>
      </c>
    </row>
    <row r="292" spans="4:11">
      <c r="D292" s="18">
        <v>0</v>
      </c>
      <c r="E292">
        <v>21.73</v>
      </c>
      <c r="F292">
        <v>24</v>
      </c>
      <c r="G292">
        <v>24</v>
      </c>
      <c r="K292">
        <f t="shared" si="4"/>
        <v>0</v>
      </c>
    </row>
    <row r="293" spans="4:11">
      <c r="D293" s="18">
        <v>0</v>
      </c>
      <c r="E293">
        <v>22.771999999999998</v>
      </c>
      <c r="F293">
        <v>24</v>
      </c>
      <c r="G293">
        <v>24</v>
      </c>
      <c r="K293">
        <f t="shared" si="4"/>
        <v>0</v>
      </c>
    </row>
    <row r="294" spans="4:11">
      <c r="D294" s="18">
        <v>0</v>
      </c>
      <c r="E294">
        <v>23.045000000000002</v>
      </c>
      <c r="F294">
        <v>24</v>
      </c>
      <c r="G294">
        <v>24</v>
      </c>
      <c r="K294">
        <f t="shared" si="4"/>
        <v>0</v>
      </c>
    </row>
    <row r="295" spans="4:11">
      <c r="D295" s="18">
        <v>0</v>
      </c>
      <c r="E295">
        <v>22.561</v>
      </c>
      <c r="F295">
        <v>24</v>
      </c>
      <c r="G295">
        <v>24</v>
      </c>
      <c r="K295">
        <f t="shared" si="4"/>
        <v>0</v>
      </c>
    </row>
    <row r="296" spans="4:11">
      <c r="D296" s="18">
        <v>0</v>
      </c>
      <c r="E296">
        <v>23.617999999999999</v>
      </c>
      <c r="F296">
        <v>24</v>
      </c>
      <c r="G296">
        <v>24</v>
      </c>
      <c r="K296">
        <f t="shared" si="4"/>
        <v>0</v>
      </c>
    </row>
    <row r="297" spans="4:11">
      <c r="D297" s="18">
        <v>0</v>
      </c>
      <c r="E297">
        <v>22.382999999999999</v>
      </c>
      <c r="F297">
        <v>24</v>
      </c>
      <c r="G297">
        <v>24</v>
      </c>
      <c r="K297">
        <f t="shared" si="4"/>
        <v>0</v>
      </c>
    </row>
    <row r="298" spans="4:11">
      <c r="D298" s="18">
        <v>0.3</v>
      </c>
      <c r="E298">
        <v>20.356999999999999</v>
      </c>
      <c r="F298">
        <v>22.9</v>
      </c>
      <c r="G298">
        <v>24</v>
      </c>
      <c r="K298">
        <f t="shared" si="4"/>
        <v>1.1000000000000014</v>
      </c>
    </row>
    <row r="299" spans="4:11">
      <c r="D299" s="18">
        <v>0</v>
      </c>
      <c r="E299">
        <v>23.140999999999998</v>
      </c>
      <c r="F299">
        <v>23.8</v>
      </c>
      <c r="G299">
        <v>24</v>
      </c>
      <c r="K299">
        <f t="shared" si="4"/>
        <v>0.19999999999999929</v>
      </c>
    </row>
    <row r="300" spans="4:11">
      <c r="D300" s="18">
        <v>0.9</v>
      </c>
      <c r="E300">
        <v>22.082000000000001</v>
      </c>
      <c r="F300">
        <v>23</v>
      </c>
      <c r="G300">
        <v>24</v>
      </c>
      <c r="K300">
        <f t="shared" si="4"/>
        <v>1</v>
      </c>
    </row>
    <row r="301" spans="4:11">
      <c r="D301" s="18">
        <v>1</v>
      </c>
      <c r="E301">
        <v>20.483000000000001</v>
      </c>
      <c r="F301">
        <v>22.8</v>
      </c>
      <c r="G301">
        <v>24</v>
      </c>
      <c r="K301">
        <f t="shared" si="4"/>
        <v>1.1999999999999993</v>
      </c>
    </row>
    <row r="302" spans="4:11">
      <c r="D302" s="18">
        <v>1.9</v>
      </c>
      <c r="E302">
        <v>20.59</v>
      </c>
      <c r="F302">
        <v>21.6</v>
      </c>
      <c r="G302">
        <v>24</v>
      </c>
      <c r="K302">
        <f t="shared" si="4"/>
        <v>2.3999999999999986</v>
      </c>
    </row>
    <row r="303" spans="4:11">
      <c r="D303" s="18">
        <v>0</v>
      </c>
      <c r="E303">
        <v>22.283000000000001</v>
      </c>
      <c r="F303">
        <v>24</v>
      </c>
      <c r="G303">
        <v>24</v>
      </c>
      <c r="K303">
        <f t="shared" si="4"/>
        <v>0</v>
      </c>
    </row>
    <row r="304" spans="4:11">
      <c r="D304" s="18">
        <v>0</v>
      </c>
      <c r="E304">
        <v>23.344999999999999</v>
      </c>
      <c r="F304">
        <v>24</v>
      </c>
      <c r="G304">
        <v>24</v>
      </c>
      <c r="K304">
        <f t="shared" si="4"/>
        <v>0</v>
      </c>
    </row>
    <row r="305" spans="4:11">
      <c r="D305" s="18">
        <v>0</v>
      </c>
      <c r="E305">
        <v>23.513999999999999</v>
      </c>
      <c r="F305">
        <v>24</v>
      </c>
      <c r="G305">
        <v>24</v>
      </c>
      <c r="K305">
        <f t="shared" si="4"/>
        <v>0</v>
      </c>
    </row>
    <row r="306" spans="4:11">
      <c r="D306" s="18">
        <v>0</v>
      </c>
      <c r="E306">
        <v>23.763999999999999</v>
      </c>
      <c r="F306">
        <v>24</v>
      </c>
      <c r="G306">
        <v>24</v>
      </c>
      <c r="K306">
        <f t="shared" si="4"/>
        <v>0</v>
      </c>
    </row>
    <row r="307" spans="4:11">
      <c r="D307" s="18">
        <v>0</v>
      </c>
      <c r="E307">
        <v>23.356000000000002</v>
      </c>
      <c r="F307">
        <v>24</v>
      </c>
      <c r="G307">
        <v>24</v>
      </c>
      <c r="K307">
        <f t="shared" si="4"/>
        <v>0</v>
      </c>
    </row>
    <row r="308" spans="4:11">
      <c r="D308" s="18">
        <v>0</v>
      </c>
      <c r="E308">
        <v>23.236999999999998</v>
      </c>
      <c r="F308">
        <v>24</v>
      </c>
      <c r="G308">
        <v>24</v>
      </c>
      <c r="K308">
        <f t="shared" si="4"/>
        <v>0</v>
      </c>
    </row>
    <row r="309" spans="4:11">
      <c r="D309" s="18">
        <v>0</v>
      </c>
      <c r="E309">
        <v>22.167000000000002</v>
      </c>
      <c r="F309">
        <v>24</v>
      </c>
      <c r="G309">
        <v>24</v>
      </c>
      <c r="K309">
        <f t="shared" si="4"/>
        <v>0</v>
      </c>
    </row>
    <row r="310" spans="4:11">
      <c r="D310" s="18">
        <v>0</v>
      </c>
      <c r="E310">
        <v>23.681999999999999</v>
      </c>
      <c r="F310">
        <v>24</v>
      </c>
      <c r="G310">
        <v>24</v>
      </c>
      <c r="K310">
        <f t="shared" si="4"/>
        <v>0</v>
      </c>
    </row>
    <row r="311" spans="4:11">
      <c r="D311" s="18">
        <v>0</v>
      </c>
      <c r="E311">
        <v>23.952999999999999</v>
      </c>
      <c r="F311">
        <v>24</v>
      </c>
      <c r="G311">
        <v>24</v>
      </c>
      <c r="K311">
        <f t="shared" si="4"/>
        <v>0</v>
      </c>
    </row>
    <row r="312" spans="4:11">
      <c r="D312" s="18">
        <v>0</v>
      </c>
      <c r="E312">
        <v>23.954999999999998</v>
      </c>
      <c r="F312">
        <v>24</v>
      </c>
      <c r="G312">
        <v>24</v>
      </c>
      <c r="K312">
        <f t="shared" si="4"/>
        <v>0</v>
      </c>
    </row>
    <row r="313" spans="4:11">
      <c r="D313" s="18">
        <v>0</v>
      </c>
      <c r="E313">
        <v>23.954000000000001</v>
      </c>
      <c r="F313">
        <v>24</v>
      </c>
      <c r="G313">
        <v>24</v>
      </c>
      <c r="K313">
        <f t="shared" si="4"/>
        <v>0</v>
      </c>
    </row>
    <row r="314" spans="4:11">
      <c r="D314" s="18">
        <v>0</v>
      </c>
      <c r="E314">
        <v>23.952999999999999</v>
      </c>
      <c r="F314">
        <v>24</v>
      </c>
      <c r="G314">
        <v>24</v>
      </c>
      <c r="K314">
        <f t="shared" si="4"/>
        <v>0</v>
      </c>
    </row>
    <row r="315" spans="4:11" ht="15.75" thickBot="1">
      <c r="D315" s="18">
        <v>0</v>
      </c>
      <c r="E315">
        <v>23.954000000000001</v>
      </c>
      <c r="F315">
        <v>24</v>
      </c>
      <c r="G315">
        <v>24</v>
      </c>
      <c r="K315">
        <f t="shared" si="4"/>
        <v>0</v>
      </c>
    </row>
    <row r="316" spans="4:11" ht="16.5" thickTop="1" thickBot="1">
      <c r="D316" s="22">
        <v>0</v>
      </c>
      <c r="E316" s="4">
        <v>23.952999999999999</v>
      </c>
      <c r="F316" s="4">
        <v>24</v>
      </c>
      <c r="G316">
        <v>24</v>
      </c>
      <c r="K316">
        <f t="shared" si="4"/>
        <v>0</v>
      </c>
    </row>
    <row r="317" spans="4:11" ht="15.75" thickTop="1">
      <c r="D317" s="18">
        <v>0</v>
      </c>
      <c r="E317">
        <v>23.952999999999999</v>
      </c>
      <c r="F317">
        <v>24</v>
      </c>
      <c r="G317">
        <v>24</v>
      </c>
      <c r="K317">
        <f t="shared" si="4"/>
        <v>0</v>
      </c>
    </row>
    <row r="318" spans="4:11">
      <c r="D318" s="18">
        <v>0</v>
      </c>
      <c r="E318">
        <v>23.158000000000001</v>
      </c>
      <c r="F318">
        <v>24</v>
      </c>
      <c r="G318">
        <v>24</v>
      </c>
      <c r="K318">
        <f t="shared" si="4"/>
        <v>0</v>
      </c>
    </row>
    <row r="319" spans="4:11">
      <c r="D319" s="18">
        <v>0.1</v>
      </c>
      <c r="E319">
        <v>16.292999999999999</v>
      </c>
      <c r="F319">
        <v>16.8</v>
      </c>
      <c r="G319">
        <v>24</v>
      </c>
      <c r="K319">
        <f t="shared" si="4"/>
        <v>7.1999999999999993</v>
      </c>
    </row>
    <row r="320" spans="4:11">
      <c r="D320" s="18">
        <v>0</v>
      </c>
      <c r="E320">
        <v>23.954000000000001</v>
      </c>
      <c r="F320">
        <v>24</v>
      </c>
      <c r="G320">
        <v>24</v>
      </c>
      <c r="K320">
        <f t="shared" si="4"/>
        <v>0</v>
      </c>
    </row>
    <row r="321" spans="4:11">
      <c r="D321" s="18">
        <v>0</v>
      </c>
      <c r="E321">
        <v>23.611000000000001</v>
      </c>
      <c r="F321">
        <v>24</v>
      </c>
      <c r="G321">
        <v>24</v>
      </c>
      <c r="K321">
        <f t="shared" si="4"/>
        <v>0</v>
      </c>
    </row>
    <row r="322" spans="4:11">
      <c r="D322" s="18">
        <v>0</v>
      </c>
      <c r="E322">
        <v>23.085000000000001</v>
      </c>
      <c r="F322">
        <v>24</v>
      </c>
      <c r="G322">
        <v>24</v>
      </c>
      <c r="K322">
        <f t="shared" si="4"/>
        <v>0</v>
      </c>
    </row>
    <row r="323" spans="4:11">
      <c r="D323" s="18">
        <v>0</v>
      </c>
      <c r="E323">
        <v>23.952999999999999</v>
      </c>
      <c r="F323">
        <v>24</v>
      </c>
      <c r="G323">
        <v>24</v>
      </c>
      <c r="K323">
        <f t="shared" si="4"/>
        <v>0</v>
      </c>
    </row>
    <row r="324" spans="4:11">
      <c r="D324" s="18">
        <v>0</v>
      </c>
      <c r="E324">
        <v>23.920999999999999</v>
      </c>
      <c r="F324">
        <v>24</v>
      </c>
      <c r="G324">
        <v>24</v>
      </c>
      <c r="K324">
        <f t="shared" si="4"/>
        <v>0</v>
      </c>
    </row>
    <row r="325" spans="4:11">
      <c r="D325" s="18">
        <v>0</v>
      </c>
      <c r="E325">
        <v>23.867000000000001</v>
      </c>
      <c r="F325">
        <v>24</v>
      </c>
      <c r="G325">
        <v>24</v>
      </c>
      <c r="K325">
        <f t="shared" si="4"/>
        <v>0</v>
      </c>
    </row>
    <row r="326" spans="4:11">
      <c r="D326" s="18">
        <v>0</v>
      </c>
      <c r="E326">
        <v>23.954999999999998</v>
      </c>
      <c r="F326">
        <v>24</v>
      </c>
      <c r="G326">
        <v>24</v>
      </c>
      <c r="K326">
        <f t="shared" ref="K326:K389" si="5">G326-F326</f>
        <v>0</v>
      </c>
    </row>
    <row r="327" spans="4:11">
      <c r="D327" s="18">
        <v>0</v>
      </c>
      <c r="E327">
        <v>23.952999999999999</v>
      </c>
      <c r="F327">
        <v>24</v>
      </c>
      <c r="G327">
        <v>24</v>
      </c>
      <c r="K327">
        <f t="shared" si="5"/>
        <v>0</v>
      </c>
    </row>
    <row r="328" spans="4:11">
      <c r="D328" s="18">
        <v>0</v>
      </c>
      <c r="E328">
        <v>23.635999999999999</v>
      </c>
      <c r="F328">
        <v>24</v>
      </c>
      <c r="G328">
        <v>24</v>
      </c>
      <c r="K328">
        <f t="shared" si="5"/>
        <v>0</v>
      </c>
    </row>
    <row r="329" spans="4:11">
      <c r="D329" s="18">
        <v>0</v>
      </c>
      <c r="E329">
        <v>23.492000000000001</v>
      </c>
      <c r="F329">
        <v>24</v>
      </c>
      <c r="G329">
        <v>24</v>
      </c>
      <c r="K329">
        <f t="shared" si="5"/>
        <v>0</v>
      </c>
    </row>
    <row r="330" spans="4:11">
      <c r="D330" s="18">
        <v>0</v>
      </c>
      <c r="E330">
        <v>23.954000000000001</v>
      </c>
      <c r="F330">
        <v>24</v>
      </c>
      <c r="G330">
        <v>24</v>
      </c>
      <c r="K330">
        <f t="shared" si="5"/>
        <v>0</v>
      </c>
    </row>
    <row r="331" spans="4:11">
      <c r="D331" s="18">
        <v>0</v>
      </c>
      <c r="E331">
        <v>23.952999999999999</v>
      </c>
      <c r="F331">
        <v>24</v>
      </c>
      <c r="G331">
        <v>24</v>
      </c>
      <c r="K331">
        <f t="shared" si="5"/>
        <v>0</v>
      </c>
    </row>
    <row r="332" spans="4:11">
      <c r="D332" s="18">
        <v>0</v>
      </c>
      <c r="E332">
        <v>23.954000000000001</v>
      </c>
      <c r="F332">
        <v>24</v>
      </c>
      <c r="G332">
        <v>24</v>
      </c>
      <c r="K332">
        <f t="shared" si="5"/>
        <v>0</v>
      </c>
    </row>
    <row r="333" spans="4:11">
      <c r="D333" s="18">
        <v>0.1</v>
      </c>
      <c r="E333">
        <v>23.85</v>
      </c>
      <c r="F333">
        <v>23.9</v>
      </c>
      <c r="G333">
        <v>24</v>
      </c>
      <c r="K333">
        <f t="shared" si="5"/>
        <v>0.10000000000000142</v>
      </c>
    </row>
    <row r="334" spans="4:11">
      <c r="D334" s="18">
        <v>0</v>
      </c>
      <c r="E334">
        <v>23.777000000000001</v>
      </c>
      <c r="F334">
        <v>24</v>
      </c>
      <c r="G334">
        <v>24</v>
      </c>
      <c r="K334">
        <f t="shared" si="5"/>
        <v>0</v>
      </c>
    </row>
    <row r="335" spans="4:11">
      <c r="D335" s="18">
        <v>0</v>
      </c>
      <c r="E335">
        <v>22.556000000000001</v>
      </c>
      <c r="F335">
        <v>24</v>
      </c>
      <c r="G335">
        <v>24</v>
      </c>
      <c r="K335">
        <f t="shared" si="5"/>
        <v>0</v>
      </c>
    </row>
    <row r="336" spans="4:11">
      <c r="D336" s="18">
        <v>0</v>
      </c>
      <c r="E336">
        <v>23.300999999999998</v>
      </c>
      <c r="F336">
        <v>24</v>
      </c>
      <c r="G336">
        <v>24</v>
      </c>
      <c r="K336">
        <f t="shared" si="5"/>
        <v>0</v>
      </c>
    </row>
    <row r="337" spans="4:11">
      <c r="D337" s="18">
        <v>0</v>
      </c>
      <c r="E337">
        <v>21.858000000000001</v>
      </c>
      <c r="F337">
        <v>24</v>
      </c>
      <c r="G337">
        <v>24</v>
      </c>
      <c r="K337">
        <f t="shared" si="5"/>
        <v>0</v>
      </c>
    </row>
    <row r="338" spans="4:11">
      <c r="D338" s="18">
        <v>0</v>
      </c>
      <c r="E338">
        <v>22.715</v>
      </c>
      <c r="F338">
        <v>24</v>
      </c>
      <c r="G338">
        <v>24</v>
      </c>
      <c r="K338">
        <f t="shared" si="5"/>
        <v>0</v>
      </c>
    </row>
    <row r="339" spans="4:11">
      <c r="D339" s="18">
        <v>0</v>
      </c>
      <c r="E339">
        <v>22.265000000000001</v>
      </c>
      <c r="F339">
        <v>24</v>
      </c>
      <c r="G339">
        <v>24</v>
      </c>
      <c r="K339">
        <f t="shared" si="5"/>
        <v>0</v>
      </c>
    </row>
    <row r="340" spans="4:11">
      <c r="D340" s="18">
        <v>4.8</v>
      </c>
      <c r="E340">
        <v>17.759</v>
      </c>
      <c r="F340">
        <v>18.100000000000001</v>
      </c>
      <c r="G340">
        <v>24</v>
      </c>
      <c r="K340">
        <f t="shared" si="5"/>
        <v>5.8999999999999986</v>
      </c>
    </row>
    <row r="341" spans="4:11">
      <c r="D341" s="18">
        <v>0</v>
      </c>
      <c r="E341">
        <v>22.452000000000002</v>
      </c>
      <c r="F341">
        <v>24</v>
      </c>
      <c r="G341">
        <v>24</v>
      </c>
      <c r="K341">
        <f t="shared" si="5"/>
        <v>0</v>
      </c>
    </row>
    <row r="342" spans="4:11">
      <c r="D342" s="18">
        <v>0</v>
      </c>
      <c r="E342">
        <v>21.66</v>
      </c>
      <c r="F342">
        <v>24</v>
      </c>
      <c r="G342">
        <v>24</v>
      </c>
      <c r="K342">
        <f t="shared" si="5"/>
        <v>0</v>
      </c>
    </row>
    <row r="343" spans="4:11">
      <c r="D343" s="18">
        <v>0</v>
      </c>
      <c r="E343">
        <v>23.306999999999999</v>
      </c>
      <c r="F343">
        <v>24</v>
      </c>
      <c r="G343">
        <v>24</v>
      </c>
      <c r="K343">
        <f t="shared" si="5"/>
        <v>0</v>
      </c>
    </row>
    <row r="344" spans="4:11">
      <c r="D344" s="18">
        <v>0</v>
      </c>
      <c r="E344">
        <v>22.84</v>
      </c>
      <c r="F344">
        <v>24</v>
      </c>
      <c r="G344">
        <v>24</v>
      </c>
      <c r="K344">
        <f t="shared" si="5"/>
        <v>0</v>
      </c>
    </row>
    <row r="345" spans="4:11">
      <c r="D345" s="18">
        <v>0</v>
      </c>
      <c r="E345">
        <v>21.878</v>
      </c>
      <c r="F345">
        <v>24</v>
      </c>
      <c r="G345">
        <v>24</v>
      </c>
      <c r="K345">
        <f t="shared" si="5"/>
        <v>0</v>
      </c>
    </row>
    <row r="346" spans="4:11" ht="15.75" thickBot="1">
      <c r="D346" s="18">
        <v>0.5</v>
      </c>
      <c r="E346">
        <v>23.173999999999999</v>
      </c>
      <c r="F346">
        <v>23.4</v>
      </c>
      <c r="G346">
        <v>24</v>
      </c>
      <c r="K346">
        <f t="shared" si="5"/>
        <v>0.60000000000000142</v>
      </c>
    </row>
    <row r="347" spans="4:11" ht="16.5" thickTop="1" thickBot="1">
      <c r="D347" s="24">
        <v>0</v>
      </c>
      <c r="E347" s="7">
        <v>23.954000000000001</v>
      </c>
      <c r="F347" s="7">
        <v>24</v>
      </c>
      <c r="G347">
        <v>24</v>
      </c>
      <c r="K347">
        <f t="shared" si="5"/>
        <v>0</v>
      </c>
    </row>
    <row r="348" spans="4:11" ht="15.75" thickTop="1">
      <c r="D348" s="18">
        <v>0</v>
      </c>
      <c r="E348">
        <v>23.954999999999998</v>
      </c>
      <c r="F348">
        <v>24</v>
      </c>
      <c r="G348">
        <v>24</v>
      </c>
      <c r="K348">
        <f t="shared" si="5"/>
        <v>0</v>
      </c>
    </row>
    <row r="349" spans="4:11">
      <c r="D349" s="18">
        <v>0</v>
      </c>
      <c r="E349">
        <v>23.818000000000001</v>
      </c>
      <c r="F349">
        <v>24</v>
      </c>
      <c r="G349">
        <v>24</v>
      </c>
      <c r="K349">
        <f t="shared" si="5"/>
        <v>0</v>
      </c>
    </row>
    <row r="350" spans="4:11">
      <c r="D350" s="18">
        <v>0</v>
      </c>
      <c r="E350">
        <v>23.952999999999999</v>
      </c>
      <c r="F350">
        <v>24</v>
      </c>
      <c r="G350">
        <v>24</v>
      </c>
      <c r="K350">
        <f t="shared" si="5"/>
        <v>0</v>
      </c>
    </row>
    <row r="351" spans="4:11">
      <c r="D351" s="18">
        <v>0</v>
      </c>
      <c r="E351">
        <v>23.952999999999999</v>
      </c>
      <c r="F351">
        <v>24</v>
      </c>
      <c r="G351">
        <v>24</v>
      </c>
      <c r="K351">
        <f t="shared" si="5"/>
        <v>0</v>
      </c>
    </row>
    <row r="352" spans="4:11">
      <c r="D352" s="18">
        <v>0</v>
      </c>
      <c r="E352">
        <v>23.954000000000001</v>
      </c>
      <c r="F352">
        <v>24</v>
      </c>
      <c r="G352">
        <v>24</v>
      </c>
      <c r="K352">
        <f t="shared" si="5"/>
        <v>0</v>
      </c>
    </row>
    <row r="353" spans="4:11">
      <c r="D353" s="18">
        <v>0</v>
      </c>
      <c r="E353">
        <v>23.952999999999999</v>
      </c>
      <c r="F353">
        <v>24</v>
      </c>
      <c r="G353">
        <v>24</v>
      </c>
      <c r="K353">
        <f t="shared" si="5"/>
        <v>0</v>
      </c>
    </row>
    <row r="354" spans="4:11">
      <c r="D354" s="18">
        <v>0</v>
      </c>
      <c r="E354">
        <v>23.952999999999999</v>
      </c>
      <c r="F354">
        <v>24</v>
      </c>
      <c r="G354">
        <v>24</v>
      </c>
      <c r="K354">
        <f t="shared" si="5"/>
        <v>0</v>
      </c>
    </row>
    <row r="355" spans="4:11">
      <c r="D355" s="18">
        <v>0</v>
      </c>
      <c r="E355">
        <v>23.954000000000001</v>
      </c>
      <c r="F355">
        <v>24</v>
      </c>
      <c r="G355">
        <v>24</v>
      </c>
      <c r="K355">
        <f t="shared" si="5"/>
        <v>0</v>
      </c>
    </row>
    <row r="356" spans="4:11">
      <c r="D356" s="18">
        <v>0</v>
      </c>
      <c r="E356">
        <v>23.535</v>
      </c>
      <c r="F356">
        <v>24</v>
      </c>
      <c r="G356">
        <v>24</v>
      </c>
      <c r="K356">
        <f t="shared" si="5"/>
        <v>0</v>
      </c>
    </row>
    <row r="357" spans="4:11">
      <c r="D357" s="18">
        <v>0</v>
      </c>
      <c r="E357">
        <v>23.387</v>
      </c>
      <c r="F357">
        <v>24</v>
      </c>
      <c r="G357">
        <v>24</v>
      </c>
      <c r="K357">
        <f t="shared" si="5"/>
        <v>0</v>
      </c>
    </row>
    <row r="358" spans="4:11">
      <c r="D358" s="18">
        <v>0</v>
      </c>
      <c r="E358">
        <v>23.367999999999999</v>
      </c>
      <c r="F358">
        <v>24</v>
      </c>
      <c r="G358">
        <v>24</v>
      </c>
      <c r="K358">
        <f t="shared" si="5"/>
        <v>0</v>
      </c>
    </row>
    <row r="359" spans="4:11">
      <c r="D359" s="18">
        <v>0</v>
      </c>
      <c r="E359">
        <v>23.954000000000001</v>
      </c>
      <c r="F359">
        <v>24</v>
      </c>
      <c r="G359">
        <v>24</v>
      </c>
      <c r="K359">
        <f t="shared" si="5"/>
        <v>0</v>
      </c>
    </row>
    <row r="360" spans="4:11">
      <c r="D360" s="18">
        <v>0</v>
      </c>
      <c r="E360">
        <v>23.952999999999999</v>
      </c>
      <c r="F360">
        <v>24</v>
      </c>
      <c r="G360">
        <v>24</v>
      </c>
      <c r="K360">
        <f t="shared" si="5"/>
        <v>0</v>
      </c>
    </row>
    <row r="361" spans="4:11">
      <c r="D361" s="18">
        <v>0.5</v>
      </c>
      <c r="E361">
        <v>23.82</v>
      </c>
      <c r="F361">
        <v>22.7</v>
      </c>
      <c r="G361">
        <v>24</v>
      </c>
      <c r="K361">
        <f t="shared" si="5"/>
        <v>1.3000000000000007</v>
      </c>
    </row>
    <row r="362" spans="4:11">
      <c r="D362" s="18">
        <v>0</v>
      </c>
      <c r="E362">
        <v>26.26</v>
      </c>
      <c r="F362">
        <v>24</v>
      </c>
      <c r="G362">
        <v>24</v>
      </c>
      <c r="K362">
        <f t="shared" si="5"/>
        <v>0</v>
      </c>
    </row>
    <row r="363" spans="4:11">
      <c r="D363" s="18">
        <v>0</v>
      </c>
      <c r="E363">
        <v>25.701000000000001</v>
      </c>
      <c r="F363">
        <v>24</v>
      </c>
      <c r="G363">
        <v>24</v>
      </c>
      <c r="K363">
        <f t="shared" si="5"/>
        <v>0</v>
      </c>
    </row>
    <row r="364" spans="4:11">
      <c r="D364" s="18">
        <v>0</v>
      </c>
      <c r="E364">
        <v>23.876999999999999</v>
      </c>
      <c r="F364">
        <v>24</v>
      </c>
      <c r="G364">
        <v>24</v>
      </c>
      <c r="K364">
        <f t="shared" si="5"/>
        <v>0</v>
      </c>
    </row>
    <row r="365" spans="4:11">
      <c r="D365" s="18">
        <v>0</v>
      </c>
      <c r="E365">
        <v>24.332000000000001</v>
      </c>
      <c r="F365">
        <v>24</v>
      </c>
      <c r="G365">
        <v>24</v>
      </c>
      <c r="K365">
        <f t="shared" si="5"/>
        <v>0</v>
      </c>
    </row>
    <row r="366" spans="4:11">
      <c r="D366" s="18">
        <v>0</v>
      </c>
      <c r="E366">
        <v>24.986000000000001</v>
      </c>
      <c r="F366">
        <v>24</v>
      </c>
      <c r="G366">
        <v>24</v>
      </c>
      <c r="K366">
        <f t="shared" si="5"/>
        <v>0</v>
      </c>
    </row>
    <row r="367" spans="4:11">
      <c r="D367" s="18">
        <v>0</v>
      </c>
      <c r="E367">
        <v>25.574000000000002</v>
      </c>
      <c r="F367">
        <v>24</v>
      </c>
      <c r="G367">
        <v>24</v>
      </c>
      <c r="K367">
        <f t="shared" si="5"/>
        <v>0</v>
      </c>
    </row>
    <row r="368" spans="4:11">
      <c r="D368" s="18">
        <v>0</v>
      </c>
      <c r="E368">
        <v>26.917999999999999</v>
      </c>
      <c r="F368">
        <v>24</v>
      </c>
      <c r="G368">
        <v>24</v>
      </c>
      <c r="K368">
        <f t="shared" si="5"/>
        <v>0</v>
      </c>
    </row>
    <row r="369" spans="4:11">
      <c r="D369" s="18">
        <v>0</v>
      </c>
      <c r="E369">
        <v>28.327999999999999</v>
      </c>
      <c r="F369">
        <v>24</v>
      </c>
      <c r="G369">
        <v>24</v>
      </c>
      <c r="K369">
        <f t="shared" si="5"/>
        <v>0</v>
      </c>
    </row>
    <row r="370" spans="4:11">
      <c r="D370" s="18">
        <v>0</v>
      </c>
      <c r="E370">
        <v>28.152000000000001</v>
      </c>
      <c r="F370">
        <v>24</v>
      </c>
      <c r="G370">
        <v>24</v>
      </c>
      <c r="K370">
        <f t="shared" si="5"/>
        <v>0</v>
      </c>
    </row>
    <row r="371" spans="4:11">
      <c r="D371" s="18">
        <v>0</v>
      </c>
      <c r="E371">
        <v>27.942</v>
      </c>
      <c r="F371">
        <v>24</v>
      </c>
      <c r="G371">
        <v>24</v>
      </c>
      <c r="K371">
        <f t="shared" si="5"/>
        <v>0</v>
      </c>
    </row>
    <row r="372" spans="4:11">
      <c r="D372" s="18">
        <v>0</v>
      </c>
      <c r="E372">
        <v>28.132000000000001</v>
      </c>
      <c r="F372">
        <v>24</v>
      </c>
      <c r="G372">
        <v>24</v>
      </c>
      <c r="K372">
        <f t="shared" si="5"/>
        <v>0</v>
      </c>
    </row>
    <row r="373" spans="4:11">
      <c r="D373" s="18">
        <v>0</v>
      </c>
      <c r="E373">
        <v>28.544</v>
      </c>
      <c r="F373">
        <v>24</v>
      </c>
      <c r="G373">
        <v>24</v>
      </c>
      <c r="K373">
        <f t="shared" si="5"/>
        <v>0</v>
      </c>
    </row>
    <row r="374" spans="4:11">
      <c r="D374" s="18">
        <v>0</v>
      </c>
      <c r="E374">
        <v>28.545000000000002</v>
      </c>
      <c r="F374">
        <v>24</v>
      </c>
      <c r="G374">
        <v>24</v>
      </c>
      <c r="K374">
        <f t="shared" si="5"/>
        <v>0</v>
      </c>
    </row>
    <row r="375" spans="4:11" ht="15.75" thickBot="1">
      <c r="D375" s="18">
        <v>0</v>
      </c>
      <c r="E375">
        <v>28.542999999999999</v>
      </c>
      <c r="F375">
        <v>24</v>
      </c>
      <c r="G375">
        <v>24</v>
      </c>
      <c r="K375">
        <f t="shared" si="5"/>
        <v>0</v>
      </c>
    </row>
    <row r="376" spans="4:11" ht="16.5" thickTop="1" thickBot="1">
      <c r="D376" s="24">
        <v>0</v>
      </c>
      <c r="E376" s="7">
        <v>28.545000000000002</v>
      </c>
      <c r="F376" s="7">
        <v>24</v>
      </c>
      <c r="G376">
        <v>24</v>
      </c>
      <c r="K376">
        <f t="shared" si="5"/>
        <v>0</v>
      </c>
    </row>
    <row r="377" spans="4:11" ht="15.75" thickTop="1">
      <c r="D377" s="18">
        <v>0</v>
      </c>
      <c r="E377">
        <v>28.542999999999999</v>
      </c>
      <c r="F377">
        <v>24</v>
      </c>
      <c r="G377">
        <v>24</v>
      </c>
      <c r="K377">
        <f t="shared" si="5"/>
        <v>0</v>
      </c>
    </row>
    <row r="378" spans="4:11">
      <c r="D378" s="18">
        <v>0</v>
      </c>
      <c r="E378">
        <v>28.542999999999999</v>
      </c>
      <c r="F378">
        <v>24</v>
      </c>
      <c r="G378">
        <v>24</v>
      </c>
      <c r="K378">
        <f t="shared" si="5"/>
        <v>0</v>
      </c>
    </row>
    <row r="379" spans="4:11">
      <c r="D379" s="18">
        <v>0</v>
      </c>
      <c r="E379">
        <v>28.289000000000001</v>
      </c>
      <c r="F379">
        <v>24</v>
      </c>
      <c r="G379">
        <v>24</v>
      </c>
      <c r="K379">
        <f t="shared" si="5"/>
        <v>0</v>
      </c>
    </row>
    <row r="380" spans="4:11">
      <c r="D380" s="18">
        <v>0</v>
      </c>
      <c r="E380">
        <v>27.300999999999998</v>
      </c>
      <c r="F380">
        <v>24</v>
      </c>
      <c r="G380">
        <v>24</v>
      </c>
      <c r="K380">
        <f t="shared" si="5"/>
        <v>0</v>
      </c>
    </row>
    <row r="381" spans="4:11">
      <c r="D381" s="18">
        <v>0</v>
      </c>
      <c r="E381">
        <v>27.698</v>
      </c>
      <c r="F381">
        <v>24</v>
      </c>
      <c r="G381">
        <v>24</v>
      </c>
      <c r="K381">
        <f t="shared" si="5"/>
        <v>0</v>
      </c>
    </row>
    <row r="382" spans="4:11">
      <c r="D382" s="18">
        <v>0</v>
      </c>
      <c r="E382">
        <v>28.274999999999999</v>
      </c>
      <c r="F382">
        <v>24</v>
      </c>
      <c r="G382">
        <v>24</v>
      </c>
      <c r="K382">
        <f t="shared" si="5"/>
        <v>0</v>
      </c>
    </row>
    <row r="383" spans="4:11">
      <c r="D383" s="18">
        <v>0</v>
      </c>
      <c r="E383">
        <v>28.547000000000001</v>
      </c>
      <c r="F383">
        <v>24</v>
      </c>
      <c r="G383">
        <v>24</v>
      </c>
      <c r="K383">
        <f t="shared" si="5"/>
        <v>0</v>
      </c>
    </row>
    <row r="384" spans="4:11">
      <c r="D384" s="18">
        <v>0</v>
      </c>
      <c r="E384">
        <v>27.802</v>
      </c>
      <c r="F384">
        <v>24</v>
      </c>
      <c r="G384">
        <v>24</v>
      </c>
      <c r="K384">
        <f t="shared" si="5"/>
        <v>0</v>
      </c>
    </row>
    <row r="385" spans="4:11">
      <c r="D385" s="18">
        <v>0</v>
      </c>
      <c r="E385">
        <v>25.832000000000001</v>
      </c>
      <c r="F385">
        <v>24</v>
      </c>
      <c r="G385">
        <v>24</v>
      </c>
      <c r="K385">
        <f t="shared" si="5"/>
        <v>0</v>
      </c>
    </row>
    <row r="386" spans="4:11">
      <c r="D386" s="18">
        <v>0</v>
      </c>
      <c r="E386">
        <v>26.638999999999999</v>
      </c>
      <c r="F386">
        <v>24</v>
      </c>
      <c r="G386">
        <v>24</v>
      </c>
      <c r="K386">
        <f t="shared" si="5"/>
        <v>0</v>
      </c>
    </row>
    <row r="387" spans="4:11">
      <c r="D387" s="18">
        <v>0</v>
      </c>
      <c r="E387">
        <v>26.071000000000002</v>
      </c>
      <c r="F387">
        <v>24</v>
      </c>
      <c r="G387">
        <v>24</v>
      </c>
      <c r="K387">
        <f t="shared" si="5"/>
        <v>0</v>
      </c>
    </row>
    <row r="388" spans="4:11">
      <c r="D388" s="18">
        <v>0</v>
      </c>
      <c r="E388">
        <v>26.416</v>
      </c>
      <c r="F388">
        <v>24</v>
      </c>
      <c r="G388">
        <v>24</v>
      </c>
      <c r="K388">
        <f t="shared" si="5"/>
        <v>0</v>
      </c>
    </row>
    <row r="389" spans="4:11">
      <c r="D389" s="18">
        <v>0</v>
      </c>
      <c r="E389">
        <v>28.114000000000001</v>
      </c>
      <c r="F389">
        <v>24</v>
      </c>
      <c r="G389">
        <v>24</v>
      </c>
      <c r="K389">
        <f t="shared" si="5"/>
        <v>0</v>
      </c>
    </row>
    <row r="390" spans="4:11">
      <c r="D390" s="18">
        <v>0</v>
      </c>
      <c r="E390">
        <v>26.210999999999999</v>
      </c>
      <c r="F390">
        <v>24</v>
      </c>
      <c r="G390">
        <v>24</v>
      </c>
      <c r="K390">
        <f t="shared" ref="K390:K453" si="6">G390-F390</f>
        <v>0</v>
      </c>
    </row>
    <row r="391" spans="4:11">
      <c r="D391" s="18">
        <v>0</v>
      </c>
      <c r="E391">
        <v>27.393999999999998</v>
      </c>
      <c r="F391">
        <v>24</v>
      </c>
      <c r="G391">
        <v>24</v>
      </c>
      <c r="K391">
        <f t="shared" si="6"/>
        <v>0</v>
      </c>
    </row>
    <row r="392" spans="4:11">
      <c r="D392" s="18">
        <v>0</v>
      </c>
      <c r="E392">
        <v>28.04</v>
      </c>
      <c r="F392">
        <v>24</v>
      </c>
      <c r="G392">
        <v>24</v>
      </c>
      <c r="K392">
        <f t="shared" si="6"/>
        <v>0</v>
      </c>
    </row>
    <row r="393" spans="4:11">
      <c r="D393" s="18">
        <v>0</v>
      </c>
      <c r="E393">
        <v>26.013000000000002</v>
      </c>
      <c r="F393">
        <v>24</v>
      </c>
      <c r="G393">
        <v>24</v>
      </c>
      <c r="K393">
        <f t="shared" si="6"/>
        <v>0</v>
      </c>
    </row>
    <row r="394" spans="4:11">
      <c r="D394" s="18">
        <v>0</v>
      </c>
      <c r="E394">
        <v>26.408999999999999</v>
      </c>
      <c r="F394">
        <v>24</v>
      </c>
      <c r="G394">
        <v>24</v>
      </c>
      <c r="K394">
        <f t="shared" si="6"/>
        <v>0</v>
      </c>
    </row>
    <row r="395" spans="4:11">
      <c r="D395" s="18">
        <v>0</v>
      </c>
      <c r="E395">
        <v>26.507000000000001</v>
      </c>
      <c r="F395">
        <v>24</v>
      </c>
      <c r="G395">
        <v>24</v>
      </c>
      <c r="K395">
        <f t="shared" si="6"/>
        <v>0</v>
      </c>
    </row>
    <row r="396" spans="4:11">
      <c r="D396" s="18">
        <v>0</v>
      </c>
      <c r="E396">
        <v>26.940999999999999</v>
      </c>
      <c r="F396">
        <v>24</v>
      </c>
      <c r="G396">
        <v>24</v>
      </c>
      <c r="K396">
        <f t="shared" si="6"/>
        <v>0</v>
      </c>
    </row>
    <row r="397" spans="4:11">
      <c r="D397" s="18">
        <v>3.4</v>
      </c>
      <c r="E397">
        <v>23.111000000000001</v>
      </c>
      <c r="F397">
        <v>20.2</v>
      </c>
      <c r="G397">
        <v>24</v>
      </c>
      <c r="K397">
        <f t="shared" si="6"/>
        <v>3.8000000000000007</v>
      </c>
    </row>
    <row r="398" spans="4:11">
      <c r="D398" s="18">
        <v>0.5</v>
      </c>
      <c r="E398">
        <v>26.009</v>
      </c>
      <c r="F398">
        <v>22.8</v>
      </c>
      <c r="G398">
        <v>24</v>
      </c>
      <c r="K398">
        <f t="shared" si="6"/>
        <v>1.1999999999999993</v>
      </c>
    </row>
    <row r="399" spans="4:11">
      <c r="D399" s="18">
        <v>0.4</v>
      </c>
      <c r="E399">
        <v>25.747</v>
      </c>
      <c r="F399">
        <v>23.5</v>
      </c>
      <c r="G399">
        <v>24</v>
      </c>
      <c r="K399">
        <f t="shared" si="6"/>
        <v>0.5</v>
      </c>
    </row>
    <row r="400" spans="4:11">
      <c r="D400" s="18">
        <v>0</v>
      </c>
      <c r="E400">
        <v>24.2</v>
      </c>
      <c r="F400">
        <v>23.7</v>
      </c>
      <c r="G400">
        <v>24</v>
      </c>
      <c r="K400">
        <f t="shared" si="6"/>
        <v>0.30000000000000071</v>
      </c>
    </row>
    <row r="401" spans="4:11">
      <c r="D401" s="18">
        <v>0</v>
      </c>
      <c r="E401">
        <v>22.975999999999999</v>
      </c>
      <c r="F401">
        <v>23</v>
      </c>
      <c r="G401">
        <v>24</v>
      </c>
      <c r="K401">
        <f t="shared" si="6"/>
        <v>1</v>
      </c>
    </row>
    <row r="402" spans="4:11">
      <c r="D402" s="18">
        <v>0</v>
      </c>
      <c r="E402">
        <v>26.018000000000001</v>
      </c>
      <c r="F402">
        <v>24</v>
      </c>
      <c r="G402">
        <v>24</v>
      </c>
      <c r="K402">
        <f t="shared" si="6"/>
        <v>0</v>
      </c>
    </row>
    <row r="403" spans="4:11">
      <c r="D403" s="18">
        <v>0</v>
      </c>
      <c r="E403">
        <v>27.026</v>
      </c>
      <c r="F403">
        <v>24</v>
      </c>
      <c r="G403">
        <v>24</v>
      </c>
      <c r="K403">
        <f t="shared" si="6"/>
        <v>0</v>
      </c>
    </row>
    <row r="404" spans="4:11">
      <c r="D404" s="18">
        <v>1.1000000000000001</v>
      </c>
      <c r="E404">
        <v>17.509</v>
      </c>
      <c r="F404">
        <v>16.100000000000001</v>
      </c>
      <c r="G404">
        <v>24</v>
      </c>
      <c r="K404">
        <f t="shared" si="6"/>
        <v>7.8999999999999986</v>
      </c>
    </row>
    <row r="405" spans="4:11">
      <c r="D405" s="18">
        <v>0</v>
      </c>
      <c r="E405">
        <v>27.725000000000001</v>
      </c>
      <c r="F405">
        <v>23.7</v>
      </c>
      <c r="G405">
        <v>24</v>
      </c>
      <c r="K405">
        <f t="shared" si="6"/>
        <v>0.30000000000000071</v>
      </c>
    </row>
    <row r="406" spans="4:11" ht="15.75" thickBot="1">
      <c r="D406" s="18">
        <v>0</v>
      </c>
      <c r="E406">
        <v>27.132999999999999</v>
      </c>
      <c r="F406">
        <v>24</v>
      </c>
      <c r="G406">
        <v>24</v>
      </c>
      <c r="K406">
        <f t="shared" si="6"/>
        <v>0</v>
      </c>
    </row>
    <row r="407" spans="4:11" ht="16.5" thickTop="1" thickBot="1">
      <c r="D407" s="25">
        <v>0</v>
      </c>
      <c r="E407" s="8">
        <f>82.97/3</f>
        <v>27.656666666666666</v>
      </c>
      <c r="F407" s="8">
        <v>24</v>
      </c>
      <c r="G407">
        <v>24</v>
      </c>
      <c r="K407">
        <f t="shared" si="6"/>
        <v>0</v>
      </c>
    </row>
    <row r="408" spans="4:11" ht="15.75" thickTop="1">
      <c r="D408" s="9">
        <v>0</v>
      </c>
      <c r="E408" s="9">
        <f>82.97/3</f>
        <v>27.656666666666666</v>
      </c>
      <c r="F408" s="9">
        <v>24</v>
      </c>
      <c r="G408">
        <v>24</v>
      </c>
      <c r="K408">
        <f t="shared" si="6"/>
        <v>0</v>
      </c>
    </row>
    <row r="409" spans="4:11">
      <c r="D409" s="9">
        <v>0</v>
      </c>
      <c r="E409" s="9">
        <f>82.97/3</f>
        <v>27.656666666666666</v>
      </c>
      <c r="F409" s="9">
        <v>24</v>
      </c>
      <c r="G409">
        <v>24</v>
      </c>
      <c r="K409">
        <f t="shared" si="6"/>
        <v>0</v>
      </c>
    </row>
    <row r="410" spans="4:11">
      <c r="D410" s="9">
        <v>0</v>
      </c>
      <c r="E410" s="9">
        <f>57.086/2</f>
        <v>28.542999999999999</v>
      </c>
      <c r="F410" s="9">
        <v>24</v>
      </c>
      <c r="G410">
        <v>24</v>
      </c>
      <c r="K410">
        <f t="shared" si="6"/>
        <v>0</v>
      </c>
    </row>
    <row r="411" spans="4:11">
      <c r="D411" s="9">
        <v>0</v>
      </c>
      <c r="E411" s="9">
        <f>57.086/2</f>
        <v>28.542999999999999</v>
      </c>
      <c r="F411" s="9">
        <v>24</v>
      </c>
      <c r="G411">
        <v>24</v>
      </c>
      <c r="K411">
        <f t="shared" si="6"/>
        <v>0</v>
      </c>
    </row>
    <row r="412" spans="4:11">
      <c r="D412" s="18">
        <v>0.1</v>
      </c>
      <c r="E412">
        <v>28.277000000000001</v>
      </c>
      <c r="F412">
        <v>23.8</v>
      </c>
      <c r="G412">
        <v>24</v>
      </c>
      <c r="K412">
        <f t="shared" si="6"/>
        <v>0.19999999999999929</v>
      </c>
    </row>
    <row r="413" spans="4:11">
      <c r="D413" s="18">
        <v>0</v>
      </c>
      <c r="E413">
        <v>27.901</v>
      </c>
      <c r="F413">
        <v>24</v>
      </c>
      <c r="G413">
        <v>24</v>
      </c>
      <c r="K413">
        <f t="shared" si="6"/>
        <v>0</v>
      </c>
    </row>
    <row r="414" spans="4:11">
      <c r="D414" s="18">
        <v>0</v>
      </c>
      <c r="E414">
        <v>27.655999999999999</v>
      </c>
      <c r="F414">
        <v>24</v>
      </c>
      <c r="G414">
        <v>24</v>
      </c>
      <c r="K414">
        <f t="shared" si="6"/>
        <v>0</v>
      </c>
    </row>
    <row r="415" spans="4:11">
      <c r="D415" s="18">
        <v>0</v>
      </c>
      <c r="E415">
        <v>26.234999999999999</v>
      </c>
      <c r="F415">
        <v>24</v>
      </c>
      <c r="G415">
        <v>24</v>
      </c>
      <c r="K415">
        <f t="shared" si="6"/>
        <v>0</v>
      </c>
    </row>
    <row r="416" spans="4:11">
      <c r="D416" s="18">
        <v>0</v>
      </c>
      <c r="E416">
        <v>27.634</v>
      </c>
      <c r="F416">
        <v>24</v>
      </c>
      <c r="G416">
        <v>24</v>
      </c>
      <c r="K416">
        <f t="shared" si="6"/>
        <v>0</v>
      </c>
    </row>
    <row r="417" spans="4:11">
      <c r="D417" s="18">
        <v>0</v>
      </c>
      <c r="E417">
        <v>28.257999999999999</v>
      </c>
      <c r="F417">
        <v>24</v>
      </c>
      <c r="G417">
        <v>24</v>
      </c>
      <c r="K417">
        <f t="shared" si="6"/>
        <v>0</v>
      </c>
    </row>
    <row r="418" spans="4:11">
      <c r="D418" s="18">
        <v>0</v>
      </c>
      <c r="E418">
        <v>26.611999999999998</v>
      </c>
      <c r="F418">
        <v>24</v>
      </c>
      <c r="G418">
        <v>24</v>
      </c>
      <c r="K418">
        <f t="shared" si="6"/>
        <v>0</v>
      </c>
    </row>
    <row r="419" spans="4:11">
      <c r="D419" s="18">
        <v>2.8</v>
      </c>
      <c r="E419">
        <v>16.73</v>
      </c>
      <c r="F419">
        <v>16.5</v>
      </c>
      <c r="G419">
        <v>24</v>
      </c>
      <c r="K419">
        <f t="shared" si="6"/>
        <v>7.5</v>
      </c>
    </row>
    <row r="420" spans="4:11">
      <c r="D420" s="18">
        <v>0</v>
      </c>
      <c r="E420">
        <v>22.79</v>
      </c>
      <c r="F420">
        <v>24</v>
      </c>
      <c r="G420">
        <v>24</v>
      </c>
      <c r="K420">
        <f t="shared" si="6"/>
        <v>0</v>
      </c>
    </row>
    <row r="421" spans="4:11">
      <c r="D421" s="18">
        <v>0</v>
      </c>
      <c r="E421">
        <v>22.405999999999999</v>
      </c>
      <c r="F421">
        <v>24</v>
      </c>
      <c r="G421">
        <v>24</v>
      </c>
      <c r="K421">
        <f t="shared" si="6"/>
        <v>0</v>
      </c>
    </row>
    <row r="422" spans="4:11">
      <c r="D422" s="18">
        <v>2.2999999999999998</v>
      </c>
      <c r="E422">
        <v>21.681000000000001</v>
      </c>
      <c r="F422">
        <v>20.5</v>
      </c>
      <c r="G422">
        <v>24</v>
      </c>
      <c r="K422">
        <f t="shared" si="6"/>
        <v>3.5</v>
      </c>
    </row>
    <row r="423" spans="4:11">
      <c r="D423" s="18">
        <v>0</v>
      </c>
      <c r="E423">
        <v>26.533999999999999</v>
      </c>
      <c r="F423">
        <v>24</v>
      </c>
      <c r="G423">
        <v>24</v>
      </c>
      <c r="K423">
        <f t="shared" si="6"/>
        <v>0</v>
      </c>
    </row>
    <row r="424" spans="4:11">
      <c r="D424" s="18">
        <v>0</v>
      </c>
      <c r="E424">
        <v>27.382999999999999</v>
      </c>
      <c r="F424">
        <v>23.2</v>
      </c>
      <c r="G424">
        <v>24</v>
      </c>
      <c r="K424">
        <f t="shared" si="6"/>
        <v>0.80000000000000071</v>
      </c>
    </row>
    <row r="425" spans="4:11">
      <c r="D425" s="18">
        <v>0</v>
      </c>
      <c r="E425">
        <v>28.475000000000001</v>
      </c>
      <c r="F425">
        <v>24</v>
      </c>
      <c r="G425">
        <v>24</v>
      </c>
      <c r="K425">
        <f t="shared" si="6"/>
        <v>0</v>
      </c>
    </row>
    <row r="426" spans="4:11">
      <c r="D426" s="18">
        <v>0</v>
      </c>
      <c r="E426">
        <v>26.745000000000001</v>
      </c>
      <c r="F426">
        <v>24</v>
      </c>
      <c r="G426">
        <v>24</v>
      </c>
      <c r="K426">
        <f t="shared" si="6"/>
        <v>0</v>
      </c>
    </row>
    <row r="427" spans="4:11">
      <c r="D427" s="18">
        <v>0</v>
      </c>
      <c r="E427">
        <v>26.638000000000002</v>
      </c>
      <c r="F427">
        <v>24</v>
      </c>
      <c r="G427">
        <v>24</v>
      </c>
      <c r="K427">
        <f t="shared" si="6"/>
        <v>0</v>
      </c>
    </row>
    <row r="428" spans="4:11">
      <c r="D428" s="18">
        <v>0</v>
      </c>
      <c r="E428">
        <v>26.117999999999999</v>
      </c>
      <c r="F428">
        <v>24</v>
      </c>
      <c r="G428">
        <v>24</v>
      </c>
      <c r="K428">
        <f t="shared" si="6"/>
        <v>0</v>
      </c>
    </row>
    <row r="429" spans="4:11">
      <c r="D429" s="18">
        <v>0</v>
      </c>
      <c r="E429">
        <v>25.704000000000001</v>
      </c>
      <c r="F429">
        <v>24</v>
      </c>
      <c r="G429">
        <v>24</v>
      </c>
      <c r="K429">
        <f t="shared" si="6"/>
        <v>0</v>
      </c>
    </row>
    <row r="430" spans="4:11">
      <c r="D430" s="18">
        <v>0</v>
      </c>
      <c r="E430">
        <v>26.082000000000001</v>
      </c>
      <c r="F430">
        <v>24</v>
      </c>
      <c r="G430">
        <v>24</v>
      </c>
      <c r="K430">
        <f t="shared" si="6"/>
        <v>0</v>
      </c>
    </row>
    <row r="431" spans="4:11">
      <c r="D431" s="18">
        <v>0</v>
      </c>
      <c r="E431">
        <v>26.03</v>
      </c>
      <c r="F431">
        <v>24</v>
      </c>
      <c r="G431">
        <v>24</v>
      </c>
      <c r="K431">
        <f t="shared" si="6"/>
        <v>0</v>
      </c>
    </row>
    <row r="432" spans="4:11">
      <c r="D432" s="18">
        <v>0</v>
      </c>
      <c r="E432">
        <v>25.353999999999999</v>
      </c>
      <c r="F432">
        <v>24</v>
      </c>
      <c r="G432">
        <v>24</v>
      </c>
      <c r="K432">
        <f t="shared" si="6"/>
        <v>0</v>
      </c>
    </row>
    <row r="433" spans="4:11">
      <c r="D433" s="18">
        <v>0</v>
      </c>
      <c r="E433">
        <v>23.622</v>
      </c>
      <c r="F433">
        <v>24</v>
      </c>
      <c r="G433">
        <v>24</v>
      </c>
      <c r="K433">
        <f t="shared" si="6"/>
        <v>0</v>
      </c>
    </row>
    <row r="434" spans="4:11">
      <c r="D434" s="18">
        <v>0</v>
      </c>
      <c r="E434">
        <v>23.765999999999998</v>
      </c>
      <c r="F434">
        <v>24</v>
      </c>
      <c r="G434">
        <v>24</v>
      </c>
      <c r="K434">
        <f t="shared" si="6"/>
        <v>0</v>
      </c>
    </row>
    <row r="435" spans="4:11">
      <c r="D435" s="18">
        <v>0</v>
      </c>
      <c r="E435">
        <v>24.013999999999999</v>
      </c>
      <c r="F435">
        <v>24</v>
      </c>
      <c r="G435">
        <v>24</v>
      </c>
      <c r="K435">
        <f t="shared" si="6"/>
        <v>0</v>
      </c>
    </row>
    <row r="436" spans="4:11" ht="15.75" thickBot="1">
      <c r="D436" s="18">
        <v>0</v>
      </c>
      <c r="E436">
        <v>24.041</v>
      </c>
      <c r="F436">
        <v>24</v>
      </c>
      <c r="G436">
        <v>24</v>
      </c>
      <c r="K436">
        <f t="shared" si="6"/>
        <v>0</v>
      </c>
    </row>
    <row r="437" spans="4:11" ht="16.5" thickTop="1" thickBot="1">
      <c r="D437" s="24">
        <v>0</v>
      </c>
      <c r="E437" s="7">
        <v>23.873999999999999</v>
      </c>
      <c r="F437" s="7">
        <v>24</v>
      </c>
      <c r="G437">
        <v>24</v>
      </c>
      <c r="K437">
        <f t="shared" si="6"/>
        <v>0</v>
      </c>
    </row>
    <row r="438" spans="4:11" ht="15.75" thickTop="1">
      <c r="D438" s="18">
        <v>0</v>
      </c>
      <c r="E438">
        <v>24.542000000000002</v>
      </c>
      <c r="F438">
        <v>24</v>
      </c>
      <c r="G438">
        <v>24</v>
      </c>
      <c r="K438">
        <f t="shared" si="6"/>
        <v>0</v>
      </c>
    </row>
    <row r="439" spans="4:11">
      <c r="D439" s="18">
        <v>0</v>
      </c>
      <c r="E439">
        <v>24.815999999999999</v>
      </c>
      <c r="F439">
        <v>24</v>
      </c>
      <c r="G439">
        <v>24</v>
      </c>
      <c r="K439">
        <f t="shared" si="6"/>
        <v>0</v>
      </c>
    </row>
    <row r="440" spans="4:11">
      <c r="D440" s="18">
        <v>0.3</v>
      </c>
      <c r="E440">
        <v>7.1820000000000004</v>
      </c>
      <c r="F440">
        <v>8.6999999999999993</v>
      </c>
      <c r="G440">
        <v>24</v>
      </c>
      <c r="K440">
        <f t="shared" si="6"/>
        <v>15.3</v>
      </c>
    </row>
    <row r="441" spans="4:11">
      <c r="D441" s="18">
        <v>0</v>
      </c>
      <c r="E441">
        <v>21.073</v>
      </c>
      <c r="F441">
        <v>23.8</v>
      </c>
      <c r="G441">
        <v>24</v>
      </c>
      <c r="K441">
        <f t="shared" si="6"/>
        <v>0.19999999999999929</v>
      </c>
    </row>
    <row r="442" spans="4:11">
      <c r="D442" s="18">
        <v>0</v>
      </c>
      <c r="E442">
        <v>19.158000000000001</v>
      </c>
      <c r="F442">
        <v>24</v>
      </c>
      <c r="G442">
        <v>24</v>
      </c>
      <c r="K442">
        <f t="shared" si="6"/>
        <v>0</v>
      </c>
    </row>
    <row r="443" spans="4:11">
      <c r="D443" s="18">
        <v>0</v>
      </c>
      <c r="E443">
        <v>19.513000000000002</v>
      </c>
      <c r="F443">
        <v>24</v>
      </c>
      <c r="G443">
        <v>24</v>
      </c>
      <c r="K443">
        <f t="shared" si="6"/>
        <v>0</v>
      </c>
    </row>
    <row r="444" spans="4:11">
      <c r="D444" s="18">
        <v>0</v>
      </c>
      <c r="E444">
        <v>21.596</v>
      </c>
      <c r="F444">
        <v>24</v>
      </c>
      <c r="G444">
        <v>24</v>
      </c>
      <c r="K444">
        <f t="shared" si="6"/>
        <v>0</v>
      </c>
    </row>
    <row r="445" spans="4:11">
      <c r="D445" s="18">
        <v>1.7</v>
      </c>
      <c r="E445">
        <v>22.138000000000002</v>
      </c>
      <c r="F445">
        <v>21.4</v>
      </c>
      <c r="G445">
        <v>24</v>
      </c>
      <c r="K445">
        <f t="shared" si="6"/>
        <v>2.6000000000000014</v>
      </c>
    </row>
    <row r="446" spans="4:11">
      <c r="D446" s="18">
        <v>0</v>
      </c>
      <c r="E446">
        <v>24.120999999999999</v>
      </c>
      <c r="F446">
        <v>24</v>
      </c>
      <c r="G446">
        <v>24</v>
      </c>
      <c r="K446">
        <f t="shared" si="6"/>
        <v>0</v>
      </c>
    </row>
    <row r="447" spans="4:11">
      <c r="D447" s="18">
        <v>0</v>
      </c>
      <c r="E447">
        <v>22.687000000000001</v>
      </c>
      <c r="F447">
        <v>24</v>
      </c>
      <c r="G447">
        <v>24</v>
      </c>
      <c r="K447">
        <f t="shared" si="6"/>
        <v>0</v>
      </c>
    </row>
    <row r="448" spans="4:11">
      <c r="D448" s="18">
        <v>0</v>
      </c>
      <c r="E448">
        <v>22.391999999999999</v>
      </c>
      <c r="F448">
        <v>24</v>
      </c>
      <c r="G448">
        <v>24</v>
      </c>
      <c r="K448">
        <f t="shared" si="6"/>
        <v>0</v>
      </c>
    </row>
    <row r="449" spans="4:11">
      <c r="D449" s="18">
        <v>0</v>
      </c>
      <c r="E449">
        <v>22.658999999999999</v>
      </c>
      <c r="F449">
        <v>24</v>
      </c>
      <c r="G449">
        <v>24</v>
      </c>
      <c r="K449">
        <f t="shared" si="6"/>
        <v>0</v>
      </c>
    </row>
    <row r="450" spans="4:11">
      <c r="D450" s="18">
        <v>0</v>
      </c>
      <c r="E450">
        <v>23.416</v>
      </c>
      <c r="F450">
        <v>24</v>
      </c>
      <c r="G450">
        <v>24</v>
      </c>
      <c r="K450">
        <f t="shared" si="6"/>
        <v>0</v>
      </c>
    </row>
    <row r="451" spans="4:11">
      <c r="D451" s="18">
        <v>0</v>
      </c>
      <c r="E451">
        <v>23.87</v>
      </c>
      <c r="F451">
        <v>24</v>
      </c>
      <c r="G451">
        <v>24</v>
      </c>
      <c r="K451">
        <f t="shared" si="6"/>
        <v>0</v>
      </c>
    </row>
    <row r="452" spans="4:11">
      <c r="D452" s="18">
        <v>0</v>
      </c>
      <c r="E452">
        <v>22.931999999999999</v>
      </c>
      <c r="F452">
        <v>24</v>
      </c>
      <c r="G452">
        <v>24</v>
      </c>
      <c r="K452">
        <f t="shared" si="6"/>
        <v>0</v>
      </c>
    </row>
    <row r="453" spans="4:11">
      <c r="D453" s="18">
        <v>0</v>
      </c>
      <c r="E453">
        <v>22.806000000000001</v>
      </c>
      <c r="F453">
        <v>24</v>
      </c>
      <c r="G453">
        <v>24</v>
      </c>
      <c r="K453">
        <f t="shared" si="6"/>
        <v>0</v>
      </c>
    </row>
    <row r="454" spans="4:11">
      <c r="D454" s="18">
        <v>0</v>
      </c>
      <c r="E454">
        <v>21.34</v>
      </c>
      <c r="F454">
        <v>24</v>
      </c>
      <c r="G454">
        <v>24</v>
      </c>
      <c r="K454">
        <f t="shared" ref="K454:K517" si="7">G454-F454</f>
        <v>0</v>
      </c>
    </row>
    <row r="455" spans="4:11">
      <c r="D455" s="18">
        <v>0</v>
      </c>
      <c r="E455">
        <v>22.475000000000001</v>
      </c>
      <c r="F455">
        <v>24</v>
      </c>
      <c r="G455">
        <v>24</v>
      </c>
      <c r="K455">
        <f t="shared" si="7"/>
        <v>0</v>
      </c>
    </row>
    <row r="456" spans="4:11">
      <c r="D456" s="18">
        <v>0</v>
      </c>
      <c r="E456">
        <v>22.875</v>
      </c>
      <c r="F456">
        <v>24</v>
      </c>
      <c r="G456">
        <v>24</v>
      </c>
      <c r="K456">
        <f t="shared" si="7"/>
        <v>0</v>
      </c>
    </row>
    <row r="457" spans="4:11">
      <c r="D457" s="18">
        <v>0</v>
      </c>
      <c r="E457">
        <v>22.881</v>
      </c>
      <c r="F457">
        <v>24</v>
      </c>
      <c r="G457">
        <v>24</v>
      </c>
      <c r="K457">
        <f t="shared" si="7"/>
        <v>0</v>
      </c>
    </row>
    <row r="458" spans="4:11">
      <c r="D458" s="18">
        <v>0</v>
      </c>
      <c r="E458">
        <v>23.097000000000001</v>
      </c>
      <c r="F458">
        <v>24</v>
      </c>
      <c r="G458">
        <v>24</v>
      </c>
      <c r="K458">
        <f t="shared" si="7"/>
        <v>0</v>
      </c>
    </row>
    <row r="459" spans="4:11">
      <c r="D459" s="18">
        <v>0</v>
      </c>
      <c r="E459">
        <v>23.472999999999999</v>
      </c>
      <c r="F459">
        <v>24</v>
      </c>
      <c r="G459">
        <v>24</v>
      </c>
      <c r="K459">
        <f t="shared" si="7"/>
        <v>0</v>
      </c>
    </row>
    <row r="460" spans="4:11">
      <c r="D460" s="18">
        <v>0</v>
      </c>
      <c r="E460">
        <v>23.68</v>
      </c>
      <c r="F460">
        <v>24</v>
      </c>
      <c r="G460">
        <v>24</v>
      </c>
      <c r="K460">
        <f t="shared" si="7"/>
        <v>0</v>
      </c>
    </row>
    <row r="461" spans="4:11">
      <c r="D461" s="18">
        <v>0</v>
      </c>
      <c r="E461">
        <v>23.234000000000002</v>
      </c>
      <c r="F461">
        <v>24</v>
      </c>
      <c r="G461">
        <v>24</v>
      </c>
      <c r="K461">
        <f t="shared" si="7"/>
        <v>0</v>
      </c>
    </row>
    <row r="462" spans="4:11">
      <c r="D462" s="18">
        <v>4.5</v>
      </c>
      <c r="E462">
        <v>21.422999999999998</v>
      </c>
      <c r="F462">
        <v>19.399999999999999</v>
      </c>
      <c r="G462">
        <v>24</v>
      </c>
      <c r="K462">
        <f t="shared" si="7"/>
        <v>4.6000000000000014</v>
      </c>
    </row>
    <row r="463" spans="4:11">
      <c r="D463" s="18">
        <v>0</v>
      </c>
      <c r="E463">
        <v>23.253</v>
      </c>
      <c r="F463">
        <v>24</v>
      </c>
      <c r="G463">
        <v>24</v>
      </c>
      <c r="K463">
        <f t="shared" si="7"/>
        <v>0</v>
      </c>
    </row>
    <row r="464" spans="4:11">
      <c r="D464" s="18">
        <v>0</v>
      </c>
      <c r="E464">
        <v>21.151</v>
      </c>
      <c r="F464">
        <v>24</v>
      </c>
      <c r="G464">
        <v>24</v>
      </c>
      <c r="K464">
        <f t="shared" si="7"/>
        <v>0</v>
      </c>
    </row>
    <row r="465" spans="4:11">
      <c r="D465" s="18">
        <v>2.8</v>
      </c>
      <c r="E465">
        <v>19.326000000000001</v>
      </c>
      <c r="F465">
        <v>20.9</v>
      </c>
      <c r="G465">
        <v>24</v>
      </c>
      <c r="K465">
        <f t="shared" si="7"/>
        <v>3.1000000000000014</v>
      </c>
    </row>
    <row r="466" spans="4:11">
      <c r="D466" s="18">
        <v>0</v>
      </c>
      <c r="E466">
        <v>21.084</v>
      </c>
      <c r="F466">
        <v>24</v>
      </c>
      <c r="G466">
        <v>24</v>
      </c>
      <c r="K466">
        <f t="shared" si="7"/>
        <v>0</v>
      </c>
    </row>
    <row r="467" spans="4:11" ht="15.75" thickBot="1">
      <c r="D467" s="18">
        <v>0</v>
      </c>
      <c r="E467">
        <v>19.666</v>
      </c>
      <c r="F467">
        <v>24</v>
      </c>
      <c r="G467">
        <v>24</v>
      </c>
      <c r="K467">
        <f t="shared" si="7"/>
        <v>0</v>
      </c>
    </row>
    <row r="468" spans="4:11" ht="16.5" thickTop="1" thickBot="1">
      <c r="D468" s="24">
        <v>0</v>
      </c>
      <c r="E468" s="7">
        <v>20.356999999999999</v>
      </c>
      <c r="F468" s="7">
        <v>21.6</v>
      </c>
      <c r="G468">
        <v>24</v>
      </c>
      <c r="K468">
        <f t="shared" si="7"/>
        <v>2.3999999999999986</v>
      </c>
    </row>
    <row r="469" spans="4:11" ht="15.75" thickTop="1">
      <c r="D469" s="18">
        <v>0</v>
      </c>
      <c r="E469">
        <v>19.353999999999999</v>
      </c>
      <c r="F469">
        <v>24</v>
      </c>
      <c r="G469">
        <v>24</v>
      </c>
      <c r="K469">
        <f t="shared" si="7"/>
        <v>0</v>
      </c>
    </row>
    <row r="470" spans="4:11">
      <c r="D470" s="18">
        <v>0</v>
      </c>
      <c r="E470">
        <v>19.132000000000001</v>
      </c>
      <c r="F470">
        <v>24</v>
      </c>
      <c r="G470">
        <v>24</v>
      </c>
      <c r="K470">
        <f t="shared" si="7"/>
        <v>0</v>
      </c>
    </row>
    <row r="471" spans="4:11">
      <c r="D471" s="18">
        <v>0</v>
      </c>
      <c r="E471">
        <v>19.544</v>
      </c>
      <c r="F471">
        <v>24</v>
      </c>
      <c r="G471">
        <v>24</v>
      </c>
      <c r="K471">
        <f t="shared" si="7"/>
        <v>0</v>
      </c>
    </row>
    <row r="472" spans="4:11">
      <c r="D472" s="18">
        <v>0.5</v>
      </c>
      <c r="E472">
        <v>18.349</v>
      </c>
      <c r="F472">
        <v>23</v>
      </c>
      <c r="G472">
        <v>24</v>
      </c>
      <c r="K472">
        <f t="shared" si="7"/>
        <v>1</v>
      </c>
    </row>
    <row r="473" spans="4:11">
      <c r="D473" s="18">
        <v>0.4</v>
      </c>
      <c r="E473">
        <v>20.895</v>
      </c>
      <c r="F473">
        <v>22.8</v>
      </c>
      <c r="G473">
        <v>24</v>
      </c>
      <c r="K473">
        <f t="shared" si="7"/>
        <v>1.1999999999999993</v>
      </c>
    </row>
    <row r="474" spans="4:11">
      <c r="D474" s="18">
        <v>6</v>
      </c>
      <c r="E474">
        <v>18.091000000000001</v>
      </c>
      <c r="F474">
        <v>17.8</v>
      </c>
      <c r="G474">
        <v>24</v>
      </c>
      <c r="K474">
        <f t="shared" si="7"/>
        <v>6.1999999999999993</v>
      </c>
    </row>
    <row r="475" spans="4:11">
      <c r="D475" s="18">
        <v>0</v>
      </c>
      <c r="E475">
        <v>20.818999999999999</v>
      </c>
      <c r="F475">
        <v>24</v>
      </c>
      <c r="G475">
        <v>24</v>
      </c>
      <c r="K475">
        <f t="shared" si="7"/>
        <v>0</v>
      </c>
    </row>
    <row r="476" spans="4:11">
      <c r="D476" s="18">
        <v>0</v>
      </c>
      <c r="E476">
        <v>21.771999999999998</v>
      </c>
      <c r="F476">
        <v>24</v>
      </c>
      <c r="G476">
        <v>24</v>
      </c>
      <c r="K476">
        <f t="shared" si="7"/>
        <v>0</v>
      </c>
    </row>
    <row r="477" spans="4:11">
      <c r="D477" s="18">
        <v>0</v>
      </c>
      <c r="E477">
        <v>23.224</v>
      </c>
      <c r="F477">
        <v>24</v>
      </c>
      <c r="G477">
        <v>24</v>
      </c>
      <c r="K477">
        <f t="shared" si="7"/>
        <v>0</v>
      </c>
    </row>
    <row r="478" spans="4:11">
      <c r="D478" s="18">
        <v>10.4</v>
      </c>
      <c r="E478">
        <v>12.94</v>
      </c>
      <c r="F478">
        <v>12.5</v>
      </c>
      <c r="G478">
        <v>24</v>
      </c>
      <c r="K478">
        <f t="shared" si="7"/>
        <v>11.5</v>
      </c>
    </row>
    <row r="479" spans="4:11">
      <c r="D479" s="18">
        <v>10.5</v>
      </c>
      <c r="E479">
        <v>0</v>
      </c>
      <c r="F479">
        <v>0</v>
      </c>
      <c r="G479">
        <v>24</v>
      </c>
      <c r="K479">
        <f t="shared" si="7"/>
        <v>24</v>
      </c>
    </row>
    <row r="480" spans="4:11">
      <c r="D480" s="18">
        <v>2.2999999999999998</v>
      </c>
      <c r="E480">
        <v>8.0670000000000002</v>
      </c>
      <c r="F480">
        <v>8.8000000000000007</v>
      </c>
      <c r="G480">
        <v>24</v>
      </c>
      <c r="K480">
        <f t="shared" si="7"/>
        <v>15.2</v>
      </c>
    </row>
    <row r="481" spans="4:11">
      <c r="D481" s="18">
        <v>3.5</v>
      </c>
      <c r="E481">
        <v>16.847000000000001</v>
      </c>
      <c r="F481">
        <v>19.5</v>
      </c>
      <c r="G481">
        <v>24</v>
      </c>
      <c r="K481">
        <f t="shared" si="7"/>
        <v>4.5</v>
      </c>
    </row>
    <row r="482" spans="4:11">
      <c r="D482" s="18">
        <v>5.7</v>
      </c>
      <c r="E482">
        <v>12.624000000000001</v>
      </c>
      <c r="F482">
        <v>16.8</v>
      </c>
      <c r="G482">
        <v>24</v>
      </c>
      <c r="K482">
        <f t="shared" si="7"/>
        <v>7.1999999999999993</v>
      </c>
    </row>
    <row r="483" spans="4:11">
      <c r="D483" s="18">
        <v>2.2000000000000002</v>
      </c>
      <c r="E483">
        <v>13.385</v>
      </c>
      <c r="F483">
        <v>20.8</v>
      </c>
      <c r="G483">
        <v>24</v>
      </c>
      <c r="K483">
        <f t="shared" si="7"/>
        <v>3.1999999999999993</v>
      </c>
    </row>
    <row r="484" spans="4:11">
      <c r="D484" s="18">
        <v>2</v>
      </c>
      <c r="E484">
        <v>12.605</v>
      </c>
      <c r="F484">
        <v>21.1</v>
      </c>
      <c r="G484">
        <v>24</v>
      </c>
      <c r="K484">
        <f t="shared" si="7"/>
        <v>2.8999999999999986</v>
      </c>
    </row>
    <row r="485" spans="4:11">
      <c r="D485" s="18">
        <v>0</v>
      </c>
      <c r="E485">
        <v>16.367999999999999</v>
      </c>
      <c r="F485">
        <v>24</v>
      </c>
      <c r="G485">
        <v>24</v>
      </c>
      <c r="K485">
        <f t="shared" si="7"/>
        <v>0</v>
      </c>
    </row>
    <row r="486" spans="4:11">
      <c r="D486" s="18">
        <v>0</v>
      </c>
      <c r="E486">
        <v>13.439</v>
      </c>
      <c r="F486">
        <v>20.8</v>
      </c>
      <c r="G486">
        <v>24</v>
      </c>
      <c r="K486">
        <f t="shared" si="7"/>
        <v>3.1999999999999993</v>
      </c>
    </row>
    <row r="487" spans="4:11">
      <c r="D487" s="18">
        <v>0</v>
      </c>
      <c r="E487">
        <v>11.134</v>
      </c>
      <c r="F487">
        <v>24</v>
      </c>
      <c r="G487">
        <v>24</v>
      </c>
      <c r="K487">
        <f t="shared" si="7"/>
        <v>0</v>
      </c>
    </row>
    <row r="488" spans="4:11">
      <c r="D488" s="18">
        <v>0</v>
      </c>
      <c r="E488">
        <v>8.3130000000000006</v>
      </c>
      <c r="F488">
        <v>22</v>
      </c>
      <c r="G488">
        <v>24</v>
      </c>
      <c r="K488">
        <f t="shared" si="7"/>
        <v>2</v>
      </c>
    </row>
    <row r="489" spans="4:11">
      <c r="D489" s="18">
        <v>0</v>
      </c>
      <c r="E489">
        <v>8.4779999999999998</v>
      </c>
      <c r="F489">
        <v>13.4</v>
      </c>
      <c r="G489">
        <v>24</v>
      </c>
      <c r="K489">
        <f t="shared" si="7"/>
        <v>10.6</v>
      </c>
    </row>
    <row r="490" spans="4:11">
      <c r="D490" s="18">
        <v>0</v>
      </c>
      <c r="E490">
        <v>25.503</v>
      </c>
      <c r="F490">
        <v>24</v>
      </c>
      <c r="G490">
        <v>24</v>
      </c>
      <c r="K490">
        <f t="shared" si="7"/>
        <v>0</v>
      </c>
    </row>
    <row r="491" spans="4:11">
      <c r="D491" s="18">
        <v>0</v>
      </c>
      <c r="E491">
        <v>25.347999999999999</v>
      </c>
      <c r="F491">
        <v>24</v>
      </c>
      <c r="G491">
        <v>24</v>
      </c>
      <c r="K491">
        <f t="shared" si="7"/>
        <v>0</v>
      </c>
    </row>
    <row r="492" spans="4:11">
      <c r="D492" s="18">
        <v>0</v>
      </c>
      <c r="E492">
        <v>23.359000000000002</v>
      </c>
      <c r="F492">
        <v>24</v>
      </c>
      <c r="G492">
        <v>24</v>
      </c>
      <c r="K492">
        <f t="shared" si="7"/>
        <v>0</v>
      </c>
    </row>
    <row r="493" spans="4:11">
      <c r="D493" s="18">
        <v>0</v>
      </c>
      <c r="E493">
        <v>23.57</v>
      </c>
      <c r="F493">
        <v>24</v>
      </c>
      <c r="G493">
        <v>24</v>
      </c>
      <c r="K493">
        <f t="shared" si="7"/>
        <v>0</v>
      </c>
    </row>
    <row r="494" spans="4:11">
      <c r="D494" s="18">
        <v>0</v>
      </c>
      <c r="E494">
        <v>25.074000000000002</v>
      </c>
      <c r="F494">
        <v>24</v>
      </c>
      <c r="G494">
        <v>24</v>
      </c>
      <c r="K494">
        <f t="shared" si="7"/>
        <v>0</v>
      </c>
    </row>
    <row r="495" spans="4:11">
      <c r="D495" s="18">
        <v>0</v>
      </c>
      <c r="E495">
        <v>25.959</v>
      </c>
      <c r="F495">
        <v>24</v>
      </c>
      <c r="G495">
        <v>24</v>
      </c>
      <c r="K495">
        <f t="shared" si="7"/>
        <v>0</v>
      </c>
    </row>
    <row r="496" spans="4:11">
      <c r="D496" s="18">
        <v>0</v>
      </c>
      <c r="E496">
        <v>21.419</v>
      </c>
      <c r="F496">
        <v>24</v>
      </c>
      <c r="G496">
        <v>24</v>
      </c>
      <c r="K496">
        <f t="shared" si="7"/>
        <v>0</v>
      </c>
    </row>
    <row r="497" spans="4:11" ht="15.75" thickBot="1">
      <c r="D497" s="18">
        <v>0</v>
      </c>
      <c r="E497">
        <v>24.434999999999999</v>
      </c>
      <c r="F497">
        <v>24</v>
      </c>
      <c r="G497">
        <v>24</v>
      </c>
      <c r="K497">
        <f t="shared" si="7"/>
        <v>0</v>
      </c>
    </row>
    <row r="498" spans="4:11" ht="16.5" thickTop="1" thickBot="1">
      <c r="D498" s="24">
        <v>0</v>
      </c>
      <c r="E498" s="7">
        <v>24.773</v>
      </c>
      <c r="F498" s="7">
        <v>24</v>
      </c>
      <c r="G498">
        <v>24</v>
      </c>
      <c r="K498">
        <f t="shared" si="7"/>
        <v>0</v>
      </c>
    </row>
    <row r="499" spans="4:11" ht="15.75" thickTop="1">
      <c r="D499" s="18">
        <v>0</v>
      </c>
      <c r="E499">
        <v>23.61</v>
      </c>
      <c r="F499">
        <v>24</v>
      </c>
      <c r="G499">
        <v>24</v>
      </c>
      <c r="K499">
        <f t="shared" si="7"/>
        <v>0</v>
      </c>
    </row>
    <row r="500" spans="4:11">
      <c r="D500" s="18">
        <v>0</v>
      </c>
      <c r="E500">
        <v>22.123000000000001</v>
      </c>
      <c r="F500">
        <v>24</v>
      </c>
      <c r="G500">
        <v>24</v>
      </c>
      <c r="K500">
        <f t="shared" si="7"/>
        <v>0</v>
      </c>
    </row>
    <row r="501" spans="4:11">
      <c r="D501" s="18">
        <v>0</v>
      </c>
      <c r="E501">
        <v>22.887</v>
      </c>
      <c r="F501">
        <v>20.6</v>
      </c>
      <c r="G501">
        <v>24</v>
      </c>
      <c r="K501">
        <f t="shared" si="7"/>
        <v>3.3999999999999986</v>
      </c>
    </row>
    <row r="502" spans="4:11">
      <c r="D502" s="18">
        <v>0.2</v>
      </c>
      <c r="E502">
        <v>25.826000000000001</v>
      </c>
      <c r="F502">
        <v>23.6</v>
      </c>
      <c r="G502">
        <v>24</v>
      </c>
      <c r="K502">
        <f t="shared" si="7"/>
        <v>0.39999999999999858</v>
      </c>
    </row>
    <row r="503" spans="4:11">
      <c r="D503" s="18">
        <v>0.7</v>
      </c>
      <c r="E503">
        <v>24.5</v>
      </c>
      <c r="F503">
        <v>23.3</v>
      </c>
      <c r="G503">
        <v>24</v>
      </c>
      <c r="K503">
        <f t="shared" si="7"/>
        <v>0.69999999999999929</v>
      </c>
    </row>
    <row r="504" spans="4:11">
      <c r="D504" s="18">
        <v>0</v>
      </c>
      <c r="E504">
        <v>24.300999999999998</v>
      </c>
      <c r="F504">
        <v>24</v>
      </c>
      <c r="G504">
        <v>24</v>
      </c>
      <c r="K504">
        <f t="shared" si="7"/>
        <v>0</v>
      </c>
    </row>
    <row r="505" spans="4:11">
      <c r="D505" s="18">
        <v>0</v>
      </c>
      <c r="E505">
        <v>22.297000000000001</v>
      </c>
      <c r="F505">
        <v>24</v>
      </c>
      <c r="G505">
        <v>24</v>
      </c>
      <c r="K505">
        <f t="shared" si="7"/>
        <v>0</v>
      </c>
    </row>
    <row r="506" spans="4:11">
      <c r="D506" s="18">
        <v>0</v>
      </c>
      <c r="E506">
        <v>21.254999999999999</v>
      </c>
      <c r="F506">
        <v>24</v>
      </c>
      <c r="G506">
        <v>24</v>
      </c>
      <c r="K506">
        <f t="shared" si="7"/>
        <v>0</v>
      </c>
    </row>
    <row r="507" spans="4:11">
      <c r="D507" s="18">
        <v>0</v>
      </c>
      <c r="E507">
        <v>21.01</v>
      </c>
      <c r="F507">
        <v>24</v>
      </c>
      <c r="G507">
        <v>24</v>
      </c>
      <c r="K507">
        <f t="shared" si="7"/>
        <v>0</v>
      </c>
    </row>
    <row r="508" spans="4:11">
      <c r="D508" s="18">
        <v>0</v>
      </c>
      <c r="E508">
        <v>20.882999999999999</v>
      </c>
      <c r="F508">
        <v>24</v>
      </c>
      <c r="G508">
        <v>24</v>
      </c>
      <c r="K508">
        <f t="shared" si="7"/>
        <v>0</v>
      </c>
    </row>
    <row r="509" spans="4:11">
      <c r="D509" s="18">
        <v>0</v>
      </c>
      <c r="E509">
        <v>20.431000000000001</v>
      </c>
      <c r="F509">
        <v>24</v>
      </c>
      <c r="G509">
        <v>24</v>
      </c>
      <c r="K509">
        <f t="shared" si="7"/>
        <v>0</v>
      </c>
    </row>
    <row r="510" spans="4:11">
      <c r="D510" s="18">
        <v>0</v>
      </c>
      <c r="E510">
        <v>20.771000000000001</v>
      </c>
      <c r="F510">
        <v>24</v>
      </c>
      <c r="G510">
        <v>24</v>
      </c>
      <c r="K510">
        <f t="shared" si="7"/>
        <v>0</v>
      </c>
    </row>
    <row r="511" spans="4:11">
      <c r="D511" s="18">
        <v>0</v>
      </c>
      <c r="E511">
        <v>22.55</v>
      </c>
      <c r="F511">
        <v>24</v>
      </c>
      <c r="G511">
        <v>24</v>
      </c>
      <c r="K511">
        <f t="shared" si="7"/>
        <v>0</v>
      </c>
    </row>
    <row r="512" spans="4:11">
      <c r="D512" s="10">
        <v>0.75555555555555554</v>
      </c>
      <c r="E512" s="10">
        <v>16.177333333333333</v>
      </c>
      <c r="F512" s="10">
        <v>20.677777777777777</v>
      </c>
      <c r="G512">
        <v>24</v>
      </c>
      <c r="K512">
        <f t="shared" si="7"/>
        <v>3.3222222222222229</v>
      </c>
    </row>
    <row r="513" spans="4:11">
      <c r="D513" s="26">
        <v>0.75555555555555554</v>
      </c>
      <c r="E513" s="10">
        <v>16.177333333333333</v>
      </c>
      <c r="F513" s="10">
        <v>20.677777777777777</v>
      </c>
      <c r="G513">
        <v>24</v>
      </c>
      <c r="K513">
        <f t="shared" si="7"/>
        <v>3.3222222222222229</v>
      </c>
    </row>
    <row r="514" spans="4:11">
      <c r="D514" s="10">
        <v>0.75555555555555554</v>
      </c>
      <c r="E514" s="10">
        <v>16.177333333333333</v>
      </c>
      <c r="F514" s="10">
        <v>20.677777777777777</v>
      </c>
      <c r="G514">
        <v>24</v>
      </c>
      <c r="K514">
        <f t="shared" si="7"/>
        <v>3.3222222222222229</v>
      </c>
    </row>
    <row r="515" spans="4:11">
      <c r="D515" s="26">
        <v>0.75555555555555554</v>
      </c>
      <c r="E515" s="10">
        <v>16.177333333333333</v>
      </c>
      <c r="F515" s="10">
        <v>20.677777777777777</v>
      </c>
      <c r="G515">
        <v>24</v>
      </c>
      <c r="K515">
        <f t="shared" si="7"/>
        <v>3.3222222222222229</v>
      </c>
    </row>
    <row r="516" spans="4:11">
      <c r="D516" s="26">
        <v>0.75555555555555554</v>
      </c>
      <c r="E516" s="10">
        <v>16.177333333333333</v>
      </c>
      <c r="F516" s="10">
        <v>20.677777777777777</v>
      </c>
      <c r="G516">
        <v>24</v>
      </c>
      <c r="K516">
        <f t="shared" si="7"/>
        <v>3.3222222222222229</v>
      </c>
    </row>
    <row r="517" spans="4:11">
      <c r="D517" s="26">
        <v>0.75555555555555554</v>
      </c>
      <c r="E517" s="10">
        <v>16.177333333333333</v>
      </c>
      <c r="F517" s="10">
        <v>20.677777777777777</v>
      </c>
      <c r="G517">
        <v>24</v>
      </c>
      <c r="K517">
        <f t="shared" si="7"/>
        <v>3.3222222222222229</v>
      </c>
    </row>
    <row r="518" spans="4:11">
      <c r="D518" s="26">
        <v>0.75555555555555554</v>
      </c>
      <c r="E518" s="10">
        <v>16.177333333333333</v>
      </c>
      <c r="F518" s="10">
        <v>20.677777777777777</v>
      </c>
      <c r="G518">
        <v>24</v>
      </c>
      <c r="K518">
        <f t="shared" ref="K518:K581" si="8">G518-F518</f>
        <v>3.3222222222222229</v>
      </c>
    </row>
    <row r="519" spans="4:11">
      <c r="D519" s="26">
        <v>0.75555555555555554</v>
      </c>
      <c r="E519" s="10">
        <v>16.177333333333333</v>
      </c>
      <c r="F519" s="10">
        <v>20.677777777777777</v>
      </c>
      <c r="G519">
        <v>24</v>
      </c>
      <c r="K519">
        <f t="shared" si="8"/>
        <v>3.3222222222222229</v>
      </c>
    </row>
    <row r="520" spans="4:11">
      <c r="D520" s="26">
        <v>0.75555555555555554</v>
      </c>
      <c r="E520" s="10">
        <v>16.177333333333333</v>
      </c>
      <c r="F520" s="10">
        <v>20.677777777777777</v>
      </c>
      <c r="G520">
        <v>24</v>
      </c>
      <c r="K520">
        <f t="shared" si="8"/>
        <v>3.3222222222222229</v>
      </c>
    </row>
    <row r="521" spans="4:11">
      <c r="D521" s="26">
        <v>0.83333333333333337</v>
      </c>
      <c r="E521" s="10">
        <v>20.866</v>
      </c>
      <c r="F521" s="10">
        <v>23.099999999999998</v>
      </c>
      <c r="G521">
        <v>24</v>
      </c>
      <c r="K521">
        <f t="shared" si="8"/>
        <v>0.90000000000000213</v>
      </c>
    </row>
    <row r="522" spans="4:11">
      <c r="D522" s="26">
        <v>0.83333333333333337</v>
      </c>
      <c r="E522" s="10">
        <v>20.866</v>
      </c>
      <c r="F522" s="10">
        <v>23.099999999999998</v>
      </c>
      <c r="G522">
        <v>24</v>
      </c>
      <c r="K522">
        <f t="shared" si="8"/>
        <v>0.90000000000000213</v>
      </c>
    </row>
    <row r="523" spans="4:11">
      <c r="D523" s="26">
        <v>0.83333333333333337</v>
      </c>
      <c r="E523" s="10">
        <v>20.866</v>
      </c>
      <c r="F523" s="10">
        <v>23.099999999999998</v>
      </c>
      <c r="G523">
        <v>24</v>
      </c>
      <c r="K523">
        <f t="shared" si="8"/>
        <v>0.90000000000000213</v>
      </c>
    </row>
    <row r="524" spans="4:11">
      <c r="D524" s="18">
        <v>0</v>
      </c>
      <c r="E524">
        <v>22.204000000000001</v>
      </c>
      <c r="F524">
        <v>24</v>
      </c>
      <c r="G524">
        <v>24</v>
      </c>
      <c r="K524">
        <f t="shared" si="8"/>
        <v>0</v>
      </c>
    </row>
    <row r="525" spans="4:11">
      <c r="D525" s="18">
        <v>0</v>
      </c>
      <c r="E525">
        <v>24.305</v>
      </c>
      <c r="F525">
        <v>24</v>
      </c>
      <c r="G525">
        <v>24</v>
      </c>
      <c r="K525">
        <f t="shared" si="8"/>
        <v>0</v>
      </c>
    </row>
    <row r="526" spans="4:11">
      <c r="D526" s="18">
        <v>0.9</v>
      </c>
      <c r="E526">
        <v>18.901</v>
      </c>
      <c r="F526">
        <v>17.5</v>
      </c>
      <c r="G526">
        <v>24</v>
      </c>
      <c r="K526">
        <f t="shared" si="8"/>
        <v>6.5</v>
      </c>
    </row>
    <row r="527" spans="4:11">
      <c r="D527" s="18">
        <v>0.1</v>
      </c>
      <c r="E527">
        <v>18.170000000000002</v>
      </c>
      <c r="F527">
        <v>17.5</v>
      </c>
      <c r="G527">
        <v>24</v>
      </c>
      <c r="K527">
        <f t="shared" si="8"/>
        <v>6.5</v>
      </c>
    </row>
    <row r="528" spans="4:11" ht="15.75" thickBot="1">
      <c r="D528" s="18">
        <v>0</v>
      </c>
      <c r="E528">
        <v>26.466999999999999</v>
      </c>
      <c r="F528">
        <v>23.2</v>
      </c>
      <c r="G528">
        <v>24</v>
      </c>
      <c r="K528">
        <f t="shared" si="8"/>
        <v>0.80000000000000071</v>
      </c>
    </row>
    <row r="529" spans="4:11" ht="16.5" thickTop="1" thickBot="1">
      <c r="D529" s="24">
        <v>0</v>
      </c>
      <c r="E529" s="7">
        <v>26.099</v>
      </c>
      <c r="F529" s="7">
        <v>24</v>
      </c>
      <c r="G529">
        <v>24</v>
      </c>
      <c r="K529">
        <f t="shared" si="8"/>
        <v>0</v>
      </c>
    </row>
    <row r="530" spans="4:11" ht="15.75" thickTop="1">
      <c r="D530" s="18">
        <v>0</v>
      </c>
      <c r="E530">
        <v>24.167000000000002</v>
      </c>
      <c r="F530">
        <v>24</v>
      </c>
      <c r="G530">
        <v>24</v>
      </c>
      <c r="K530">
        <f t="shared" si="8"/>
        <v>0</v>
      </c>
    </row>
    <row r="531" spans="4:11">
      <c r="D531" s="18">
        <v>0</v>
      </c>
      <c r="E531">
        <v>24.66</v>
      </c>
      <c r="F531">
        <v>23.8</v>
      </c>
      <c r="G531">
        <v>24</v>
      </c>
      <c r="K531">
        <f t="shared" si="8"/>
        <v>0.19999999999999929</v>
      </c>
    </row>
    <row r="532" spans="4:11">
      <c r="D532" s="18">
        <v>0</v>
      </c>
      <c r="E532">
        <v>23.116</v>
      </c>
      <c r="F532">
        <v>24</v>
      </c>
      <c r="G532">
        <v>24</v>
      </c>
      <c r="K532">
        <f t="shared" si="8"/>
        <v>0</v>
      </c>
    </row>
    <row r="533" spans="4:11">
      <c r="D533" s="18">
        <v>0</v>
      </c>
      <c r="E533">
        <v>22.076000000000001</v>
      </c>
      <c r="F533">
        <v>24</v>
      </c>
      <c r="G533">
        <v>24</v>
      </c>
      <c r="K533">
        <f t="shared" si="8"/>
        <v>0</v>
      </c>
    </row>
    <row r="534" spans="4:11">
      <c r="D534" s="18">
        <v>0</v>
      </c>
      <c r="E534">
        <v>19.021999999999998</v>
      </c>
      <c r="F534">
        <v>24</v>
      </c>
      <c r="G534">
        <v>24</v>
      </c>
      <c r="K534">
        <f t="shared" si="8"/>
        <v>0</v>
      </c>
    </row>
    <row r="535" spans="4:11">
      <c r="D535" s="18">
        <v>0</v>
      </c>
      <c r="E535">
        <v>19.832999999999998</v>
      </c>
      <c r="F535">
        <v>20.3</v>
      </c>
      <c r="G535">
        <v>24</v>
      </c>
      <c r="K535">
        <f t="shared" si="8"/>
        <v>3.6999999999999993</v>
      </c>
    </row>
    <row r="536" spans="4:11">
      <c r="D536" s="18">
        <v>0</v>
      </c>
      <c r="E536">
        <v>23.256</v>
      </c>
      <c r="F536">
        <v>24</v>
      </c>
      <c r="G536">
        <v>24</v>
      </c>
      <c r="K536">
        <f t="shared" si="8"/>
        <v>0</v>
      </c>
    </row>
    <row r="537" spans="4:11">
      <c r="D537" s="18">
        <v>0</v>
      </c>
      <c r="E537">
        <v>21.786999999999999</v>
      </c>
      <c r="F537">
        <v>24</v>
      </c>
      <c r="G537">
        <v>24</v>
      </c>
      <c r="K537">
        <f t="shared" si="8"/>
        <v>0</v>
      </c>
    </row>
    <row r="538" spans="4:11">
      <c r="D538" s="18">
        <v>0</v>
      </c>
      <c r="E538">
        <v>25.468</v>
      </c>
      <c r="F538">
        <v>24</v>
      </c>
      <c r="G538">
        <v>24</v>
      </c>
      <c r="K538">
        <f t="shared" si="8"/>
        <v>0</v>
      </c>
    </row>
    <row r="539" spans="4:11">
      <c r="D539" s="18">
        <v>0</v>
      </c>
      <c r="E539">
        <v>48.353000000000002</v>
      </c>
      <c r="F539">
        <v>24</v>
      </c>
      <c r="G539">
        <v>24</v>
      </c>
      <c r="K539">
        <f t="shared" si="8"/>
        <v>0</v>
      </c>
    </row>
    <row r="540" spans="4:11">
      <c r="D540" s="18">
        <v>0</v>
      </c>
      <c r="E540">
        <v>50.073</v>
      </c>
      <c r="F540">
        <v>24</v>
      </c>
      <c r="G540">
        <v>24</v>
      </c>
      <c r="K540">
        <f t="shared" si="8"/>
        <v>0</v>
      </c>
    </row>
    <row r="541" spans="4:11">
      <c r="D541" s="18">
        <v>0</v>
      </c>
      <c r="E541">
        <v>26.236000000000001</v>
      </c>
      <c r="F541">
        <v>24</v>
      </c>
      <c r="G541">
        <v>24</v>
      </c>
      <c r="K541">
        <f t="shared" si="8"/>
        <v>0</v>
      </c>
    </row>
    <row r="542" spans="4:11">
      <c r="D542" s="18">
        <v>0</v>
      </c>
      <c r="E542">
        <v>25.952000000000002</v>
      </c>
      <c r="F542">
        <v>24</v>
      </c>
      <c r="G542">
        <v>24</v>
      </c>
      <c r="K542">
        <f t="shared" si="8"/>
        <v>0</v>
      </c>
    </row>
    <row r="543" spans="4:11">
      <c r="D543" s="18">
        <v>0</v>
      </c>
      <c r="E543">
        <v>26.448</v>
      </c>
      <c r="F543">
        <v>23.9</v>
      </c>
      <c r="G543">
        <v>24</v>
      </c>
      <c r="K543">
        <f t="shared" si="8"/>
        <v>0.10000000000000142</v>
      </c>
    </row>
    <row r="544" spans="4:11">
      <c r="D544" s="18">
        <v>0</v>
      </c>
      <c r="E544">
        <v>26.707999999999998</v>
      </c>
      <c r="F544">
        <v>24</v>
      </c>
      <c r="G544">
        <v>24</v>
      </c>
      <c r="K544">
        <f t="shared" si="8"/>
        <v>0</v>
      </c>
    </row>
    <row r="545" spans="4:11">
      <c r="D545" s="18">
        <v>0</v>
      </c>
      <c r="E545">
        <v>26.010999999999999</v>
      </c>
      <c r="F545">
        <v>24</v>
      </c>
      <c r="G545">
        <v>24</v>
      </c>
      <c r="K545">
        <f t="shared" si="8"/>
        <v>0</v>
      </c>
    </row>
    <row r="546" spans="4:11">
      <c r="D546" s="18">
        <v>0</v>
      </c>
      <c r="E546">
        <v>26.378</v>
      </c>
      <c r="F546">
        <v>24</v>
      </c>
      <c r="G546">
        <v>24</v>
      </c>
      <c r="K546">
        <f t="shared" si="8"/>
        <v>0</v>
      </c>
    </row>
    <row r="547" spans="4:11">
      <c r="D547" s="18">
        <v>0</v>
      </c>
      <c r="E547">
        <v>26.611000000000001</v>
      </c>
      <c r="F547">
        <v>24</v>
      </c>
      <c r="G547">
        <v>24</v>
      </c>
      <c r="K547">
        <f t="shared" si="8"/>
        <v>0</v>
      </c>
    </row>
    <row r="548" spans="4:11">
      <c r="D548" s="18">
        <v>0</v>
      </c>
      <c r="E548">
        <v>27.143000000000001</v>
      </c>
      <c r="F548">
        <v>24</v>
      </c>
      <c r="G548">
        <v>24</v>
      </c>
      <c r="K548">
        <f t="shared" si="8"/>
        <v>0</v>
      </c>
    </row>
    <row r="549" spans="4:11">
      <c r="D549" s="18">
        <v>0</v>
      </c>
      <c r="E549">
        <v>25.356999999999999</v>
      </c>
      <c r="F549">
        <v>24</v>
      </c>
      <c r="G549">
        <v>24</v>
      </c>
      <c r="K549">
        <f t="shared" si="8"/>
        <v>0</v>
      </c>
    </row>
    <row r="550" spans="4:11">
      <c r="D550" s="18">
        <v>3.9</v>
      </c>
      <c r="E550">
        <v>20.401</v>
      </c>
      <c r="F550">
        <v>19.899999999999999</v>
      </c>
      <c r="G550">
        <v>24</v>
      </c>
      <c r="K550">
        <f t="shared" si="8"/>
        <v>4.1000000000000014</v>
      </c>
    </row>
    <row r="551" spans="4:11">
      <c r="D551" s="18">
        <v>0.1</v>
      </c>
      <c r="E551">
        <v>26.920999999999999</v>
      </c>
      <c r="F551">
        <v>23.8</v>
      </c>
      <c r="G551">
        <v>24</v>
      </c>
      <c r="K551">
        <f t="shared" si="8"/>
        <v>0.19999999999999929</v>
      </c>
    </row>
    <row r="552" spans="4:11">
      <c r="D552" s="18">
        <v>0</v>
      </c>
      <c r="E552">
        <v>23.69</v>
      </c>
      <c r="F552">
        <v>24</v>
      </c>
      <c r="G552">
        <v>24</v>
      </c>
      <c r="K552">
        <f t="shared" si="8"/>
        <v>0</v>
      </c>
    </row>
    <row r="553" spans="4:11">
      <c r="D553" s="18">
        <v>0</v>
      </c>
      <c r="E553">
        <v>23.431000000000001</v>
      </c>
      <c r="F553">
        <v>24</v>
      </c>
      <c r="G553">
        <v>24</v>
      </c>
      <c r="K553">
        <f t="shared" si="8"/>
        <v>0</v>
      </c>
    </row>
    <row r="554" spans="4:11">
      <c r="D554" s="18">
        <v>0</v>
      </c>
      <c r="E554">
        <v>22.928000000000001</v>
      </c>
      <c r="F554">
        <v>24</v>
      </c>
      <c r="G554">
        <v>24</v>
      </c>
      <c r="K554">
        <f t="shared" si="8"/>
        <v>0</v>
      </c>
    </row>
    <row r="555" spans="4:11">
      <c r="D555" s="18">
        <v>0</v>
      </c>
      <c r="E555">
        <v>25.184000000000001</v>
      </c>
      <c r="F555">
        <v>24</v>
      </c>
      <c r="G555">
        <v>24</v>
      </c>
      <c r="K555">
        <f t="shared" si="8"/>
        <v>0</v>
      </c>
    </row>
    <row r="556" spans="4:11">
      <c r="D556" s="18">
        <v>0</v>
      </c>
      <c r="E556">
        <v>25.826000000000001</v>
      </c>
      <c r="F556">
        <v>24</v>
      </c>
      <c r="G556">
        <v>24</v>
      </c>
      <c r="K556">
        <f t="shared" si="8"/>
        <v>0</v>
      </c>
    </row>
    <row r="557" spans="4:11" ht="15.75" thickBot="1">
      <c r="D557" s="18">
        <v>0.8</v>
      </c>
      <c r="E557">
        <v>25.841000000000001</v>
      </c>
      <c r="F557">
        <v>22</v>
      </c>
      <c r="G557">
        <v>24</v>
      </c>
      <c r="K557">
        <f t="shared" si="8"/>
        <v>2</v>
      </c>
    </row>
    <row r="558" spans="4:11" ht="16.5" thickTop="1" thickBot="1">
      <c r="D558" s="24">
        <v>0</v>
      </c>
      <c r="E558" s="7">
        <v>28.364000000000001</v>
      </c>
      <c r="F558" s="7">
        <v>24</v>
      </c>
      <c r="G558">
        <v>24</v>
      </c>
      <c r="K558">
        <f t="shared" si="8"/>
        <v>0</v>
      </c>
    </row>
    <row r="559" spans="4:11" ht="15.75" thickTop="1">
      <c r="D559" s="18">
        <v>0</v>
      </c>
      <c r="E559">
        <v>27.535</v>
      </c>
      <c r="F559">
        <v>24</v>
      </c>
      <c r="G559">
        <v>24</v>
      </c>
      <c r="K559">
        <f t="shared" si="8"/>
        <v>0</v>
      </c>
    </row>
    <row r="560" spans="4:11">
      <c r="D560" s="18">
        <v>0</v>
      </c>
      <c r="E560">
        <v>24.61</v>
      </c>
      <c r="F560">
        <v>24</v>
      </c>
      <c r="G560">
        <v>24</v>
      </c>
      <c r="K560">
        <f t="shared" si="8"/>
        <v>0</v>
      </c>
    </row>
    <row r="561" spans="4:11">
      <c r="D561" s="18">
        <v>0.1</v>
      </c>
      <c r="E561">
        <v>23.414999999999999</v>
      </c>
      <c r="F561">
        <v>23.9</v>
      </c>
      <c r="G561">
        <v>24</v>
      </c>
      <c r="K561">
        <f t="shared" si="8"/>
        <v>0.10000000000000142</v>
      </c>
    </row>
    <row r="562" spans="4:11">
      <c r="D562" s="18">
        <v>0</v>
      </c>
      <c r="E562">
        <v>25.172000000000001</v>
      </c>
      <c r="F562">
        <v>24</v>
      </c>
      <c r="G562">
        <v>24</v>
      </c>
      <c r="K562">
        <f t="shared" si="8"/>
        <v>0</v>
      </c>
    </row>
    <row r="563" spans="4:11">
      <c r="D563" s="18">
        <v>0</v>
      </c>
      <c r="E563">
        <v>25.221</v>
      </c>
      <c r="F563">
        <v>24</v>
      </c>
      <c r="G563">
        <v>24</v>
      </c>
      <c r="K563">
        <f t="shared" si="8"/>
        <v>0</v>
      </c>
    </row>
    <row r="564" spans="4:11">
      <c r="D564" s="18">
        <v>0</v>
      </c>
      <c r="E564">
        <v>27.646999999999998</v>
      </c>
      <c r="F564">
        <v>24</v>
      </c>
      <c r="G564">
        <v>24</v>
      </c>
      <c r="K564">
        <f t="shared" si="8"/>
        <v>0</v>
      </c>
    </row>
    <row r="565" spans="4:11">
      <c r="D565" s="18">
        <v>0</v>
      </c>
      <c r="E565">
        <v>27.038</v>
      </c>
      <c r="F565">
        <v>24</v>
      </c>
      <c r="G565">
        <v>24</v>
      </c>
      <c r="K565">
        <f t="shared" si="8"/>
        <v>0</v>
      </c>
    </row>
    <row r="566" spans="4:11">
      <c r="D566" s="18">
        <v>0</v>
      </c>
      <c r="E566">
        <v>25.33</v>
      </c>
      <c r="F566">
        <v>24</v>
      </c>
      <c r="G566">
        <v>24</v>
      </c>
      <c r="K566">
        <f t="shared" si="8"/>
        <v>0</v>
      </c>
    </row>
    <row r="567" spans="4:11">
      <c r="D567" s="18">
        <v>0</v>
      </c>
      <c r="E567">
        <v>22.834</v>
      </c>
      <c r="F567">
        <v>24</v>
      </c>
      <c r="G567">
        <v>24</v>
      </c>
      <c r="K567">
        <f t="shared" si="8"/>
        <v>0</v>
      </c>
    </row>
    <row r="568" spans="4:11">
      <c r="D568" s="18">
        <v>0</v>
      </c>
      <c r="E568">
        <v>23.634</v>
      </c>
      <c r="F568">
        <v>24</v>
      </c>
      <c r="G568">
        <v>24</v>
      </c>
      <c r="K568">
        <f t="shared" si="8"/>
        <v>0</v>
      </c>
    </row>
    <row r="569" spans="4:11">
      <c r="D569" s="18">
        <v>0</v>
      </c>
      <c r="E569">
        <v>22.356000000000002</v>
      </c>
      <c r="F569">
        <v>24</v>
      </c>
      <c r="G569">
        <v>24</v>
      </c>
      <c r="K569">
        <f t="shared" si="8"/>
        <v>0</v>
      </c>
    </row>
    <row r="570" spans="4:11">
      <c r="D570" s="18">
        <v>1.8</v>
      </c>
      <c r="E570">
        <v>20.914000000000001</v>
      </c>
      <c r="F570">
        <v>21.4</v>
      </c>
      <c r="G570">
        <v>24</v>
      </c>
      <c r="K570">
        <f t="shared" si="8"/>
        <v>2.6000000000000014</v>
      </c>
    </row>
    <row r="571" spans="4:11">
      <c r="D571" s="18">
        <v>0</v>
      </c>
      <c r="E571">
        <v>28.542000000000002</v>
      </c>
      <c r="F571">
        <v>24</v>
      </c>
      <c r="G571">
        <v>24</v>
      </c>
      <c r="K571">
        <f t="shared" si="8"/>
        <v>0</v>
      </c>
    </row>
    <row r="572" spans="4:11">
      <c r="D572" s="18">
        <v>0</v>
      </c>
      <c r="E572">
        <v>27.809000000000001</v>
      </c>
      <c r="F572">
        <v>24</v>
      </c>
      <c r="G572">
        <v>24</v>
      </c>
      <c r="K572">
        <f t="shared" si="8"/>
        <v>0</v>
      </c>
    </row>
    <row r="573" spans="4:11">
      <c r="D573" s="18">
        <v>0</v>
      </c>
      <c r="E573">
        <v>24.885999999999999</v>
      </c>
      <c r="F573">
        <v>24</v>
      </c>
      <c r="G573">
        <v>24</v>
      </c>
      <c r="K573">
        <f t="shared" si="8"/>
        <v>0</v>
      </c>
    </row>
    <row r="574" spans="4:11">
      <c r="D574" s="18">
        <v>0</v>
      </c>
      <c r="E574">
        <v>25.832000000000001</v>
      </c>
      <c r="F574">
        <v>24</v>
      </c>
      <c r="G574">
        <v>24</v>
      </c>
      <c r="K574">
        <f t="shared" si="8"/>
        <v>0</v>
      </c>
    </row>
    <row r="575" spans="4:11">
      <c r="D575" s="18">
        <v>0</v>
      </c>
      <c r="E575">
        <v>26.602</v>
      </c>
      <c r="F575">
        <v>24</v>
      </c>
      <c r="G575">
        <v>24</v>
      </c>
      <c r="K575">
        <f t="shared" si="8"/>
        <v>0</v>
      </c>
    </row>
    <row r="576" spans="4:11">
      <c r="D576" s="18">
        <v>0</v>
      </c>
      <c r="E576">
        <v>26.983000000000001</v>
      </c>
      <c r="F576">
        <v>24</v>
      </c>
      <c r="G576">
        <v>24</v>
      </c>
      <c r="K576">
        <f t="shared" si="8"/>
        <v>0</v>
      </c>
    </row>
    <row r="577" spans="4:11">
      <c r="D577" s="18">
        <v>0.2</v>
      </c>
      <c r="E577">
        <v>26.039000000000001</v>
      </c>
      <c r="F577">
        <v>23.6</v>
      </c>
      <c r="G577">
        <v>24</v>
      </c>
      <c r="K577">
        <f t="shared" si="8"/>
        <v>0.39999999999999858</v>
      </c>
    </row>
    <row r="578" spans="4:11">
      <c r="D578" s="18">
        <v>0</v>
      </c>
      <c r="E578">
        <v>27.512</v>
      </c>
      <c r="F578">
        <v>24</v>
      </c>
      <c r="G578">
        <v>24</v>
      </c>
      <c r="K578">
        <f t="shared" si="8"/>
        <v>0</v>
      </c>
    </row>
    <row r="579" spans="4:11">
      <c r="D579" s="18">
        <v>0</v>
      </c>
      <c r="E579">
        <v>27.518000000000001</v>
      </c>
      <c r="F579">
        <v>24</v>
      </c>
      <c r="G579">
        <v>24</v>
      </c>
      <c r="K579">
        <f t="shared" si="8"/>
        <v>0</v>
      </c>
    </row>
    <row r="580" spans="4:11">
      <c r="D580" s="18">
        <v>0</v>
      </c>
      <c r="E580">
        <v>25.535</v>
      </c>
      <c r="F580">
        <v>24</v>
      </c>
      <c r="G580">
        <v>24</v>
      </c>
      <c r="K580">
        <f t="shared" si="8"/>
        <v>0</v>
      </c>
    </row>
    <row r="581" spans="4:11">
      <c r="D581" s="18">
        <v>0</v>
      </c>
      <c r="E581">
        <v>26.635000000000002</v>
      </c>
      <c r="F581">
        <v>24</v>
      </c>
      <c r="G581">
        <v>24</v>
      </c>
      <c r="K581">
        <f t="shared" si="8"/>
        <v>0</v>
      </c>
    </row>
    <row r="582" spans="4:11">
      <c r="D582" s="18">
        <v>0</v>
      </c>
      <c r="E582">
        <v>26.262</v>
      </c>
      <c r="F582">
        <v>24</v>
      </c>
      <c r="G582">
        <v>24</v>
      </c>
      <c r="K582">
        <f t="shared" ref="K582:K627" si="9">G582-F582</f>
        <v>0</v>
      </c>
    </row>
    <row r="583" spans="4:11">
      <c r="D583" s="18">
        <v>0</v>
      </c>
      <c r="E583">
        <v>26.512</v>
      </c>
      <c r="F583">
        <v>24</v>
      </c>
      <c r="G583">
        <v>24</v>
      </c>
      <c r="K583">
        <f t="shared" si="9"/>
        <v>0</v>
      </c>
    </row>
    <row r="584" spans="4:11">
      <c r="D584" s="18">
        <v>0</v>
      </c>
      <c r="E584">
        <v>27.46</v>
      </c>
      <c r="F584">
        <v>24</v>
      </c>
      <c r="G584">
        <v>24</v>
      </c>
      <c r="K584">
        <f t="shared" si="9"/>
        <v>0</v>
      </c>
    </row>
    <row r="585" spans="4:11">
      <c r="D585" s="18">
        <v>2.4</v>
      </c>
      <c r="E585">
        <v>24.891999999999999</v>
      </c>
      <c r="F585">
        <v>21.4</v>
      </c>
      <c r="G585">
        <v>24</v>
      </c>
      <c r="K585">
        <f t="shared" si="9"/>
        <v>2.6000000000000014</v>
      </c>
    </row>
    <row r="586" spans="4:11">
      <c r="D586" s="18">
        <v>0.4</v>
      </c>
      <c r="E586">
        <v>28.082999999999998</v>
      </c>
      <c r="F586">
        <v>23.7</v>
      </c>
      <c r="G586">
        <v>24</v>
      </c>
      <c r="K586">
        <f t="shared" si="9"/>
        <v>0.30000000000000071</v>
      </c>
    </row>
    <row r="587" spans="4:11" ht="15.75" thickBot="1">
      <c r="D587" s="18">
        <v>6.6</v>
      </c>
      <c r="E587">
        <v>18.817</v>
      </c>
      <c r="F587">
        <v>16.100000000000001</v>
      </c>
      <c r="G587">
        <v>24</v>
      </c>
      <c r="K587">
        <f t="shared" si="9"/>
        <v>7.8999999999999986</v>
      </c>
    </row>
    <row r="588" spans="4:11" ht="16.5" thickTop="1" thickBot="1">
      <c r="D588" s="24">
        <v>0</v>
      </c>
      <c r="E588" s="7">
        <v>28.427</v>
      </c>
      <c r="F588" s="7">
        <v>24</v>
      </c>
      <c r="G588">
        <v>24</v>
      </c>
      <c r="K588">
        <f t="shared" si="9"/>
        <v>0</v>
      </c>
    </row>
    <row r="589" spans="4:11" ht="15.75" thickTop="1">
      <c r="D589" s="18">
        <v>0</v>
      </c>
      <c r="E589">
        <v>27.48</v>
      </c>
      <c r="F589">
        <v>24</v>
      </c>
      <c r="G589">
        <v>24</v>
      </c>
      <c r="K589">
        <f t="shared" si="9"/>
        <v>0</v>
      </c>
    </row>
    <row r="590" spans="4:11">
      <c r="D590" s="18">
        <v>0</v>
      </c>
      <c r="E590">
        <v>28.391999999999999</v>
      </c>
      <c r="F590">
        <v>24</v>
      </c>
      <c r="G590">
        <v>24</v>
      </c>
      <c r="K590">
        <f t="shared" si="9"/>
        <v>0</v>
      </c>
    </row>
    <row r="591" spans="4:11">
      <c r="D591" s="18">
        <v>0</v>
      </c>
      <c r="E591">
        <v>28.533999999999999</v>
      </c>
      <c r="F591">
        <v>24</v>
      </c>
      <c r="G591">
        <v>24</v>
      </c>
      <c r="K591">
        <f t="shared" si="9"/>
        <v>0</v>
      </c>
    </row>
    <row r="592" spans="4:11">
      <c r="D592" s="18">
        <v>0</v>
      </c>
      <c r="E592">
        <v>24.146999999999998</v>
      </c>
      <c r="F592">
        <v>24</v>
      </c>
      <c r="G592">
        <v>24</v>
      </c>
      <c r="K592">
        <f t="shared" si="9"/>
        <v>0</v>
      </c>
    </row>
    <row r="593" spans="4:11">
      <c r="D593" s="18">
        <v>0</v>
      </c>
      <c r="E593">
        <v>25.855</v>
      </c>
      <c r="F593">
        <v>24</v>
      </c>
      <c r="G593">
        <v>24</v>
      </c>
      <c r="K593">
        <f t="shared" si="9"/>
        <v>0</v>
      </c>
    </row>
    <row r="594" spans="4:11">
      <c r="D594" s="18">
        <v>0</v>
      </c>
      <c r="E594">
        <v>27.507000000000001</v>
      </c>
      <c r="F594">
        <v>24</v>
      </c>
      <c r="G594">
        <v>24</v>
      </c>
      <c r="K594">
        <f t="shared" si="9"/>
        <v>0</v>
      </c>
    </row>
    <row r="595" spans="4:11">
      <c r="D595" s="18">
        <v>0</v>
      </c>
      <c r="E595">
        <v>27.03</v>
      </c>
      <c r="F595">
        <v>24</v>
      </c>
      <c r="G595">
        <v>24</v>
      </c>
      <c r="K595">
        <f t="shared" si="9"/>
        <v>0</v>
      </c>
    </row>
    <row r="596" spans="4:11">
      <c r="D596" s="18">
        <v>0</v>
      </c>
      <c r="E596">
        <v>27.494</v>
      </c>
      <c r="F596">
        <v>24</v>
      </c>
      <c r="G596">
        <v>24</v>
      </c>
      <c r="K596">
        <f t="shared" si="9"/>
        <v>0</v>
      </c>
    </row>
    <row r="597" spans="4:11">
      <c r="D597" s="18">
        <v>0</v>
      </c>
      <c r="E597">
        <v>27.303000000000001</v>
      </c>
      <c r="F597">
        <v>24</v>
      </c>
      <c r="G597">
        <v>24</v>
      </c>
      <c r="K597">
        <f t="shared" si="9"/>
        <v>0</v>
      </c>
    </row>
    <row r="598" spans="4:11">
      <c r="D598" s="18">
        <v>0</v>
      </c>
      <c r="E598">
        <v>27.879000000000001</v>
      </c>
      <c r="F598">
        <v>24</v>
      </c>
      <c r="G598">
        <v>24</v>
      </c>
      <c r="K598">
        <f t="shared" si="9"/>
        <v>0</v>
      </c>
    </row>
    <row r="599" spans="4:11">
      <c r="D599" s="18">
        <v>0</v>
      </c>
      <c r="E599">
        <v>27.798999999999999</v>
      </c>
      <c r="F599">
        <v>24</v>
      </c>
      <c r="G599">
        <v>24</v>
      </c>
      <c r="K599">
        <f t="shared" si="9"/>
        <v>0</v>
      </c>
    </row>
    <row r="600" spans="4:11">
      <c r="D600" s="18">
        <v>0</v>
      </c>
      <c r="E600">
        <v>28.385999999999999</v>
      </c>
      <c r="F600">
        <v>24</v>
      </c>
      <c r="G600">
        <v>24</v>
      </c>
      <c r="K600">
        <f t="shared" si="9"/>
        <v>0</v>
      </c>
    </row>
    <row r="601" spans="4:11">
      <c r="D601" s="18">
        <v>0</v>
      </c>
      <c r="E601">
        <v>28.542999999999999</v>
      </c>
      <c r="F601">
        <v>24</v>
      </c>
      <c r="G601">
        <v>24</v>
      </c>
      <c r="K601">
        <f t="shared" si="9"/>
        <v>0</v>
      </c>
    </row>
    <row r="602" spans="4:11">
      <c r="D602" s="18">
        <v>0</v>
      </c>
      <c r="E602">
        <v>28.542999999999999</v>
      </c>
      <c r="F602">
        <v>24</v>
      </c>
      <c r="G602">
        <v>24</v>
      </c>
      <c r="K602">
        <f t="shared" si="9"/>
        <v>0</v>
      </c>
    </row>
    <row r="603" spans="4:11">
      <c r="D603" s="18">
        <v>0</v>
      </c>
      <c r="E603">
        <v>28.542000000000002</v>
      </c>
      <c r="F603">
        <v>24</v>
      </c>
      <c r="G603">
        <v>24</v>
      </c>
      <c r="K603">
        <f t="shared" si="9"/>
        <v>0</v>
      </c>
    </row>
    <row r="604" spans="4:11">
      <c r="D604" s="18">
        <v>0</v>
      </c>
      <c r="E604">
        <v>28.542999999999999</v>
      </c>
      <c r="F604">
        <v>24</v>
      </c>
      <c r="G604">
        <v>24</v>
      </c>
      <c r="K604">
        <f t="shared" si="9"/>
        <v>0</v>
      </c>
    </row>
    <row r="605" spans="4:11">
      <c r="D605" s="18">
        <v>0</v>
      </c>
      <c r="E605">
        <v>28.542000000000002</v>
      </c>
      <c r="F605">
        <v>24</v>
      </c>
      <c r="G605">
        <v>24</v>
      </c>
      <c r="K605">
        <f t="shared" si="9"/>
        <v>0</v>
      </c>
    </row>
    <row r="606" spans="4:11">
      <c r="D606" s="18">
        <v>0</v>
      </c>
      <c r="E606">
        <v>21.469000000000001</v>
      </c>
      <c r="F606">
        <v>18.600000000000001</v>
      </c>
      <c r="G606">
        <v>24</v>
      </c>
      <c r="K606">
        <f t="shared" si="9"/>
        <v>5.3999999999999986</v>
      </c>
    </row>
    <row r="607" spans="4:11">
      <c r="D607" s="18">
        <v>0</v>
      </c>
      <c r="E607">
        <v>28.542999999999999</v>
      </c>
      <c r="F607">
        <v>24</v>
      </c>
      <c r="G607">
        <v>24</v>
      </c>
      <c r="K607">
        <f t="shared" si="9"/>
        <v>0</v>
      </c>
    </row>
    <row r="608" spans="4:11">
      <c r="D608" s="18">
        <v>0</v>
      </c>
      <c r="E608">
        <v>24.459</v>
      </c>
      <c r="F608">
        <v>24</v>
      </c>
      <c r="G608">
        <v>24</v>
      </c>
      <c r="K608">
        <f t="shared" si="9"/>
        <v>0</v>
      </c>
    </row>
    <row r="609" spans="4:11">
      <c r="D609" s="18">
        <v>0</v>
      </c>
      <c r="E609">
        <v>23.632000000000001</v>
      </c>
      <c r="F609">
        <v>24</v>
      </c>
      <c r="G609">
        <v>24</v>
      </c>
      <c r="K609">
        <f t="shared" si="9"/>
        <v>0</v>
      </c>
    </row>
    <row r="610" spans="4:11">
      <c r="D610" s="18">
        <v>0</v>
      </c>
      <c r="E610">
        <v>23.77</v>
      </c>
      <c r="F610">
        <v>24</v>
      </c>
      <c r="G610">
        <v>24</v>
      </c>
      <c r="K610">
        <f t="shared" si="9"/>
        <v>0</v>
      </c>
    </row>
    <row r="611" spans="4:11">
      <c r="D611" s="18">
        <v>0</v>
      </c>
      <c r="E611">
        <v>24.785</v>
      </c>
      <c r="F611">
        <v>24</v>
      </c>
      <c r="G611">
        <v>24</v>
      </c>
      <c r="K611">
        <f t="shared" si="9"/>
        <v>0</v>
      </c>
    </row>
    <row r="612" spans="4:11">
      <c r="D612" s="18">
        <v>0</v>
      </c>
      <c r="E612">
        <v>24.582999999999998</v>
      </c>
      <c r="F612">
        <v>24</v>
      </c>
      <c r="G612">
        <v>24</v>
      </c>
      <c r="K612">
        <f t="shared" si="9"/>
        <v>0</v>
      </c>
    </row>
    <row r="613" spans="4:11">
      <c r="D613" s="18">
        <v>0</v>
      </c>
      <c r="E613">
        <v>24.74</v>
      </c>
      <c r="F613">
        <v>24</v>
      </c>
      <c r="G613">
        <v>24</v>
      </c>
      <c r="K613">
        <f t="shared" si="9"/>
        <v>0</v>
      </c>
    </row>
    <row r="614" spans="4:11">
      <c r="D614" s="18">
        <v>0</v>
      </c>
      <c r="E614">
        <v>26.178000000000001</v>
      </c>
      <c r="F614">
        <v>24</v>
      </c>
      <c r="G614">
        <v>24</v>
      </c>
      <c r="K614">
        <f t="shared" si="9"/>
        <v>0</v>
      </c>
    </row>
    <row r="615" spans="4:11">
      <c r="D615" s="18">
        <v>0</v>
      </c>
      <c r="E615">
        <v>26.39</v>
      </c>
      <c r="F615">
        <v>24</v>
      </c>
      <c r="G615">
        <v>24</v>
      </c>
      <c r="K615">
        <f t="shared" si="9"/>
        <v>0</v>
      </c>
    </row>
    <row r="616" spans="4:11">
      <c r="D616" s="18">
        <v>0</v>
      </c>
      <c r="E616">
        <v>26.998000000000001</v>
      </c>
      <c r="F616">
        <v>24</v>
      </c>
      <c r="G616">
        <v>24</v>
      </c>
      <c r="K616">
        <f t="shared" si="9"/>
        <v>0</v>
      </c>
    </row>
    <row r="617" spans="4:11">
      <c r="D617" s="18">
        <v>0</v>
      </c>
      <c r="E617">
        <v>25.39</v>
      </c>
      <c r="F617">
        <v>24</v>
      </c>
      <c r="G617">
        <v>24</v>
      </c>
      <c r="K617">
        <f t="shared" si="9"/>
        <v>0</v>
      </c>
    </row>
    <row r="618" spans="4:11" ht="15.75" thickBot="1">
      <c r="D618" s="18">
        <v>0</v>
      </c>
      <c r="E618">
        <v>25.577000000000002</v>
      </c>
      <c r="F618">
        <v>24</v>
      </c>
      <c r="G618">
        <v>24</v>
      </c>
      <c r="K618">
        <f t="shared" si="9"/>
        <v>0</v>
      </c>
    </row>
    <row r="619" spans="4:11" ht="16.5" thickTop="1" thickBot="1">
      <c r="D619" s="24">
        <v>0</v>
      </c>
      <c r="E619" s="7">
        <v>23.465</v>
      </c>
      <c r="F619" s="7">
        <v>24</v>
      </c>
      <c r="G619">
        <v>24</v>
      </c>
      <c r="K619">
        <f t="shared" si="9"/>
        <v>0</v>
      </c>
    </row>
    <row r="620" spans="4:11" ht="15.75" thickTop="1">
      <c r="D620" s="18">
        <v>0</v>
      </c>
      <c r="E620">
        <v>26.120999999999999</v>
      </c>
      <c r="F620">
        <v>24</v>
      </c>
      <c r="G620">
        <v>24</v>
      </c>
      <c r="K620">
        <f t="shared" si="9"/>
        <v>0</v>
      </c>
    </row>
    <row r="621" spans="4:11">
      <c r="D621" s="18">
        <v>0</v>
      </c>
      <c r="E621">
        <v>28.166</v>
      </c>
      <c r="F621">
        <v>24</v>
      </c>
      <c r="G621">
        <v>24</v>
      </c>
      <c r="K621">
        <f t="shared" si="9"/>
        <v>0</v>
      </c>
    </row>
    <row r="622" spans="4:11">
      <c r="D622" s="18">
        <v>0</v>
      </c>
      <c r="E622">
        <v>28.542000000000002</v>
      </c>
      <c r="F622">
        <v>24</v>
      </c>
      <c r="G622">
        <v>24</v>
      </c>
      <c r="K622">
        <f t="shared" si="9"/>
        <v>0</v>
      </c>
    </row>
    <row r="623" spans="4:11">
      <c r="D623" s="18">
        <v>0</v>
      </c>
      <c r="E623">
        <v>28.544</v>
      </c>
      <c r="F623">
        <v>24</v>
      </c>
      <c r="G623">
        <v>24</v>
      </c>
      <c r="K623">
        <f t="shared" si="9"/>
        <v>0</v>
      </c>
    </row>
    <row r="624" spans="4:11">
      <c r="D624" s="18">
        <v>0</v>
      </c>
      <c r="E624">
        <v>28.542999999999999</v>
      </c>
      <c r="F624">
        <v>24</v>
      </c>
      <c r="G624">
        <v>24</v>
      </c>
      <c r="K624">
        <f t="shared" si="9"/>
        <v>0</v>
      </c>
    </row>
    <row r="625" spans="1:17">
      <c r="D625" s="18">
        <v>0</v>
      </c>
      <c r="E625">
        <v>28.542000000000002</v>
      </c>
      <c r="F625">
        <v>24</v>
      </c>
      <c r="G625">
        <v>24</v>
      </c>
      <c r="K625">
        <f t="shared" si="9"/>
        <v>0</v>
      </c>
    </row>
    <row r="626" spans="1:17">
      <c r="D626" s="18">
        <v>0</v>
      </c>
      <c r="E626">
        <v>28.542999999999999</v>
      </c>
      <c r="F626">
        <v>24</v>
      </c>
      <c r="G626">
        <v>24</v>
      </c>
      <c r="K626">
        <f t="shared" si="9"/>
        <v>0</v>
      </c>
    </row>
    <row r="627" spans="1:17">
      <c r="D627" s="18">
        <v>0</v>
      </c>
      <c r="E627">
        <v>28.542999999999999</v>
      </c>
      <c r="F627">
        <v>24</v>
      </c>
      <c r="G627">
        <v>24</v>
      </c>
      <c r="K627">
        <f t="shared" si="9"/>
        <v>0</v>
      </c>
    </row>
    <row r="629" spans="1:17">
      <c r="A629" s="30" t="s">
        <v>42</v>
      </c>
      <c r="B629" s="30"/>
      <c r="C629" s="31"/>
      <c r="D629" s="29">
        <f>SUM(D5:D628)</f>
        <v>820.00000000000045</v>
      </c>
      <c r="E629">
        <f t="shared" ref="E629" si="10">SUM(E5:E628)</f>
        <v>12729.144</v>
      </c>
      <c r="F629">
        <f t="shared" ref="F629" si="11">SUM(F5:F628)</f>
        <v>13116.699999999988</v>
      </c>
      <c r="J629" s="11" t="s">
        <v>44</v>
      </c>
      <c r="K629" s="11">
        <f>SUM(K5:K627)</f>
        <v>1835.2999999999997</v>
      </c>
      <c r="N629" s="12" t="s">
        <v>17</v>
      </c>
      <c r="O629" s="12">
        <f>O631/O633</f>
        <v>3.3255813953488373</v>
      </c>
      <c r="P629" s="12" t="s">
        <v>8</v>
      </c>
      <c r="Q629" s="12"/>
    </row>
    <row r="630" spans="1:17">
      <c r="A630" s="30" t="s">
        <v>3</v>
      </c>
      <c r="B630" s="30"/>
      <c r="C630" s="31"/>
      <c r="D630" s="29">
        <f>AVERAGE(D5:D627)</f>
        <v>1.3162118780096315</v>
      </c>
      <c r="J630" s="12"/>
      <c r="K630" s="12"/>
      <c r="N630" s="12"/>
      <c r="O630" s="12"/>
      <c r="P630" s="12"/>
      <c r="Q630" s="12"/>
    </row>
    <row r="631" spans="1:17">
      <c r="J631" s="12"/>
      <c r="K631" s="12"/>
      <c r="N631" s="12" t="s">
        <v>4</v>
      </c>
      <c r="O631" s="12">
        <v>715</v>
      </c>
      <c r="P631" s="12" t="s">
        <v>5</v>
      </c>
      <c r="Q631" s="12" t="s">
        <v>15</v>
      </c>
    </row>
    <row r="632" spans="1:17">
      <c r="J632" s="11" t="s">
        <v>3</v>
      </c>
      <c r="K632" s="11">
        <f>AVERAGE(K629/623)</f>
        <v>2.9459069020866768</v>
      </c>
      <c r="N632" s="12"/>
      <c r="O632" s="12"/>
      <c r="P632" s="12"/>
      <c r="Q632" s="12"/>
    </row>
    <row r="633" spans="1:17">
      <c r="E633" s="15" t="s">
        <v>34</v>
      </c>
      <c r="N633" s="12" t="s">
        <v>6</v>
      </c>
      <c r="O633" s="12">
        <v>215</v>
      </c>
      <c r="P633" s="12" t="s">
        <v>7</v>
      </c>
      <c r="Q633" s="12"/>
    </row>
    <row r="634" spans="1:17">
      <c r="E634" s="15">
        <v>12729144</v>
      </c>
      <c r="N634" s="12"/>
      <c r="O634" s="12"/>
      <c r="P634" s="12"/>
      <c r="Q634" s="12"/>
    </row>
    <row r="635" spans="1:17">
      <c r="E635" s="15"/>
      <c r="J635" s="12" t="s">
        <v>9</v>
      </c>
      <c r="K635" s="12">
        <f>481*K629</f>
        <v>882779.29999999981</v>
      </c>
      <c r="L635" s="12"/>
      <c r="M635" s="12" t="s">
        <v>14</v>
      </c>
      <c r="N635" s="12" t="s">
        <v>13</v>
      </c>
      <c r="O635" s="12"/>
      <c r="P635" s="12"/>
      <c r="Q635" s="12"/>
    </row>
    <row r="636" spans="1:17">
      <c r="D636" s="18">
        <f>24*623</f>
        <v>14952</v>
      </c>
      <c r="E636" s="15" t="s">
        <v>36</v>
      </c>
      <c r="J636" s="12"/>
      <c r="K636" s="12"/>
      <c r="L636" s="12"/>
      <c r="M636" s="12"/>
      <c r="N636" s="12"/>
      <c r="O636" s="12"/>
      <c r="P636" s="12"/>
      <c r="Q636" s="12"/>
    </row>
    <row r="637" spans="1:17">
      <c r="E637" s="15">
        <f>E634/623</f>
        <v>20432.012841091491</v>
      </c>
      <c r="J637" s="12" t="s">
        <v>10</v>
      </c>
      <c r="K637" s="12">
        <f>K635*O629</f>
        <v>2935754.4162790691</v>
      </c>
      <c r="L637" s="12"/>
      <c r="M637" s="12"/>
      <c r="N637" s="12"/>
    </row>
    <row r="638" spans="1:17">
      <c r="E638" s="15"/>
      <c r="J638" s="12"/>
      <c r="K638" s="12"/>
      <c r="L638" s="12"/>
      <c r="M638" s="12"/>
      <c r="N638" s="12"/>
    </row>
    <row r="639" spans="1:17">
      <c r="E639" s="15" t="s">
        <v>35</v>
      </c>
      <c r="J639" s="12"/>
      <c r="K639" s="12"/>
      <c r="L639" s="12"/>
      <c r="M639" s="12"/>
      <c r="N639" s="12"/>
    </row>
    <row r="640" spans="1:17">
      <c r="E640" s="15">
        <f>E637/24</f>
        <v>851.3338683788121</v>
      </c>
      <c r="J640" s="12" t="s">
        <v>11</v>
      </c>
      <c r="K640" s="12" t="s">
        <v>12</v>
      </c>
      <c r="L640" s="12"/>
      <c r="M640" s="12"/>
      <c r="N640" s="12"/>
    </row>
    <row r="641" spans="4:5">
      <c r="E641" s="15"/>
    </row>
    <row r="642" spans="4:5">
      <c r="D642" s="27" t="s">
        <v>43</v>
      </c>
      <c r="E642" s="15" t="s">
        <v>45</v>
      </c>
    </row>
    <row r="643" spans="4:5">
      <c r="D643" s="28">
        <f>E640*D629</f>
        <v>698093.77207062626</v>
      </c>
      <c r="E643" s="15">
        <f>E640*K629</f>
        <v>1562453.0486356337</v>
      </c>
    </row>
    <row r="644" spans="4:5">
      <c r="D644" s="28"/>
      <c r="E644" s="15"/>
    </row>
    <row r="645" spans="4:5">
      <c r="D645" s="27" t="s">
        <v>37</v>
      </c>
      <c r="E645" s="15" t="s">
        <v>37</v>
      </c>
    </row>
    <row r="646" spans="4:5">
      <c r="D646" s="28">
        <f>D643*4.78</f>
        <v>3336888.2304975935</v>
      </c>
      <c r="E646" s="15">
        <f>E643*4.78</f>
        <v>7468525.5724783288</v>
      </c>
    </row>
  </sheetData>
  <mergeCells count="2">
    <mergeCell ref="A629:C629"/>
    <mergeCell ref="A630:C630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G2:V629"/>
  <sheetViews>
    <sheetView tabSelected="1" topLeftCell="A610" workbookViewId="0">
      <selection activeCell="N616" sqref="N616"/>
    </sheetView>
  </sheetViews>
  <sheetFormatPr defaultRowHeight="15"/>
  <cols>
    <col min="7" max="7" width="19.7109375" bestFit="1" customWidth="1"/>
    <col min="12" max="12" width="36.42578125" customWidth="1"/>
    <col min="16" max="16" width="15.42578125" customWidth="1"/>
    <col min="17" max="17" width="15.140625" customWidth="1"/>
    <col min="21" max="21" width="20.28515625" customWidth="1"/>
  </cols>
  <sheetData>
    <row r="2" spans="7:7">
      <c r="G2" t="s">
        <v>18</v>
      </c>
    </row>
    <row r="3" spans="7:7">
      <c r="G3" s="1" t="s">
        <v>19</v>
      </c>
    </row>
    <row r="4" spans="7:7">
      <c r="G4" s="2" t="s">
        <v>20</v>
      </c>
    </row>
    <row r="5" spans="7:7">
      <c r="G5" s="3">
        <v>0</v>
      </c>
    </row>
    <row r="6" spans="7:7">
      <c r="G6">
        <v>0</v>
      </c>
    </row>
    <row r="7" spans="7:7">
      <c r="G7">
        <v>0</v>
      </c>
    </row>
    <row r="8" spans="7:7">
      <c r="G8">
        <v>0</v>
      </c>
    </row>
    <row r="9" spans="7:7">
      <c r="G9">
        <v>0</v>
      </c>
    </row>
    <row r="10" spans="7:7">
      <c r="G10">
        <v>0</v>
      </c>
    </row>
    <row r="11" spans="7:7" ht="15.75" thickBot="1">
      <c r="G11">
        <v>0</v>
      </c>
    </row>
    <row r="12" spans="7:7" ht="16.5" thickTop="1" thickBot="1">
      <c r="G12" s="4">
        <v>0</v>
      </c>
    </row>
    <row r="13" spans="7:7" ht="15.75" thickTop="1">
      <c r="G13">
        <v>0</v>
      </c>
    </row>
    <row r="14" spans="7:7">
      <c r="G14">
        <v>0</v>
      </c>
    </row>
    <row r="15" spans="7:7">
      <c r="G15">
        <v>0</v>
      </c>
    </row>
    <row r="16" spans="7:7">
      <c r="G16">
        <v>0</v>
      </c>
    </row>
    <row r="17" spans="7:7">
      <c r="G17">
        <v>0</v>
      </c>
    </row>
    <row r="18" spans="7:7">
      <c r="G18">
        <v>0</v>
      </c>
    </row>
    <row r="19" spans="7:7">
      <c r="G19">
        <v>0</v>
      </c>
    </row>
    <row r="20" spans="7:7">
      <c r="G20">
        <v>0</v>
      </c>
    </row>
    <row r="21" spans="7:7">
      <c r="G21">
        <v>0</v>
      </c>
    </row>
    <row r="22" spans="7:7">
      <c r="G22">
        <v>0</v>
      </c>
    </row>
    <row r="23" spans="7:7">
      <c r="G23">
        <v>0</v>
      </c>
    </row>
    <row r="24" spans="7:7">
      <c r="G24">
        <v>0</v>
      </c>
    </row>
    <row r="25" spans="7:7">
      <c r="G25">
        <v>0</v>
      </c>
    </row>
    <row r="26" spans="7:7">
      <c r="G26">
        <v>0</v>
      </c>
    </row>
    <row r="27" spans="7:7">
      <c r="G27">
        <v>0</v>
      </c>
    </row>
    <row r="28" spans="7:7">
      <c r="G28">
        <v>0</v>
      </c>
    </row>
    <row r="29" spans="7:7">
      <c r="G29">
        <v>0</v>
      </c>
    </row>
    <row r="30" spans="7:7">
      <c r="G30">
        <v>0</v>
      </c>
    </row>
    <row r="31" spans="7:7">
      <c r="G31">
        <v>0</v>
      </c>
    </row>
    <row r="32" spans="7:7">
      <c r="G32">
        <v>0</v>
      </c>
    </row>
    <row r="33" spans="7:7">
      <c r="G33">
        <v>0</v>
      </c>
    </row>
    <row r="34" spans="7:7">
      <c r="G34">
        <v>0</v>
      </c>
    </row>
    <row r="35" spans="7:7">
      <c r="G35">
        <v>6.0000000000000001E-3</v>
      </c>
    </row>
    <row r="36" spans="7:7">
      <c r="G36">
        <v>0</v>
      </c>
    </row>
    <row r="37" spans="7:7">
      <c r="G37">
        <v>0</v>
      </c>
    </row>
    <row r="38" spans="7:7">
      <c r="G38">
        <v>0</v>
      </c>
    </row>
    <row r="39" spans="7:7">
      <c r="G39">
        <v>0</v>
      </c>
    </row>
    <row r="40" spans="7:7">
      <c r="G40">
        <v>0</v>
      </c>
    </row>
    <row r="41" spans="7:7">
      <c r="G41">
        <v>0</v>
      </c>
    </row>
    <row r="42" spans="7:7" ht="15.75" thickBot="1">
      <c r="G42">
        <v>0</v>
      </c>
    </row>
    <row r="43" spans="7:7" ht="16.5" thickTop="1" thickBot="1">
      <c r="G43" s="4">
        <v>0</v>
      </c>
    </row>
    <row r="44" spans="7:7" ht="15.75" thickTop="1">
      <c r="G44">
        <v>0</v>
      </c>
    </row>
    <row r="45" spans="7:7">
      <c r="G45">
        <v>0</v>
      </c>
    </row>
    <row r="46" spans="7:7">
      <c r="G46">
        <v>0</v>
      </c>
    </row>
    <row r="47" spans="7:7">
      <c r="G47">
        <v>0</v>
      </c>
    </row>
    <row r="48" spans="7:7">
      <c r="G48">
        <v>0</v>
      </c>
    </row>
    <row r="49" spans="7:7">
      <c r="G49">
        <v>0</v>
      </c>
    </row>
    <row r="50" spans="7:7">
      <c r="G50">
        <v>0</v>
      </c>
    </row>
    <row r="51" spans="7:7">
      <c r="G51">
        <v>0</v>
      </c>
    </row>
    <row r="52" spans="7:7">
      <c r="G52">
        <v>0</v>
      </c>
    </row>
    <row r="53" spans="7:7">
      <c r="G53">
        <v>0</v>
      </c>
    </row>
    <row r="54" spans="7:7">
      <c r="G54">
        <v>0</v>
      </c>
    </row>
    <row r="55" spans="7:7">
      <c r="G55">
        <v>0</v>
      </c>
    </row>
    <row r="56" spans="7:7">
      <c r="G56">
        <v>0</v>
      </c>
    </row>
    <row r="57" spans="7:7">
      <c r="G57">
        <v>0</v>
      </c>
    </row>
    <row r="58" spans="7:7">
      <c r="G58">
        <v>0</v>
      </c>
    </row>
    <row r="59" spans="7:7">
      <c r="G59">
        <v>0</v>
      </c>
    </row>
    <row r="60" spans="7:7">
      <c r="G60">
        <v>2.8000000000000001E-2</v>
      </c>
    </row>
    <row r="61" spans="7:7">
      <c r="G61">
        <v>7.1999999999999995E-2</v>
      </c>
    </row>
    <row r="62" spans="7:7">
      <c r="G62">
        <v>28.495999999999999</v>
      </c>
    </row>
    <row r="63" spans="7:7">
      <c r="G63">
        <v>10.9</v>
      </c>
    </row>
    <row r="64" spans="7:7">
      <c r="G64">
        <v>2.1469999999999998</v>
      </c>
    </row>
    <row r="65" spans="7:7">
      <c r="G65">
        <v>2.976</v>
      </c>
    </row>
    <row r="66" spans="7:7">
      <c r="G66">
        <v>10.821999999999999</v>
      </c>
    </row>
    <row r="67" spans="7:7">
      <c r="G67">
        <v>9.2989999999999995</v>
      </c>
    </row>
    <row r="68" spans="7:7">
      <c r="G68">
        <v>12.515000000000001</v>
      </c>
    </row>
    <row r="69" spans="7:7">
      <c r="G69">
        <v>4.7960000000000003</v>
      </c>
    </row>
    <row r="70" spans="7:7" ht="15.75" thickBot="1">
      <c r="G70">
        <v>13.079000000000001</v>
      </c>
    </row>
    <row r="71" spans="7:7" ht="16.5" thickTop="1" thickBot="1">
      <c r="G71" s="4">
        <v>9.843</v>
      </c>
    </row>
    <row r="72" spans="7:7" ht="15.75" thickTop="1">
      <c r="G72">
        <v>9.4049999999999994</v>
      </c>
    </row>
    <row r="73" spans="7:7">
      <c r="G73">
        <v>13.159000000000001</v>
      </c>
    </row>
    <row r="74" spans="7:7">
      <c r="G74">
        <v>11.712999999999999</v>
      </c>
    </row>
    <row r="75" spans="7:7">
      <c r="G75">
        <v>14.353999999999999</v>
      </c>
    </row>
    <row r="76" spans="7:7">
      <c r="G76">
        <v>14.353</v>
      </c>
    </row>
    <row r="77" spans="7:7">
      <c r="G77">
        <v>14.945</v>
      </c>
    </row>
    <row r="78" spans="7:7">
      <c r="G78">
        <v>17.443000000000001</v>
      </c>
    </row>
    <row r="79" spans="7:7">
      <c r="G79">
        <v>15.606</v>
      </c>
    </row>
    <row r="80" spans="7:7">
      <c r="G80">
        <v>15.581</v>
      </c>
    </row>
    <row r="81" spans="7:7">
      <c r="G81">
        <v>15.31</v>
      </c>
    </row>
    <row r="82" spans="7:7">
      <c r="G82">
        <v>18.375</v>
      </c>
    </row>
    <row r="83" spans="7:7">
      <c r="G83">
        <v>11.986000000000001</v>
      </c>
    </row>
    <row r="84" spans="7:7">
      <c r="G84">
        <v>17.042999999999999</v>
      </c>
    </row>
    <row r="85" spans="7:7">
      <c r="G85">
        <v>15.891999999999999</v>
      </c>
    </row>
    <row r="86" spans="7:7">
      <c r="G86">
        <v>17.741</v>
      </c>
    </row>
    <row r="87" spans="7:7">
      <c r="G87">
        <v>18.611999999999998</v>
      </c>
    </row>
    <row r="88" spans="7:7">
      <c r="G88">
        <v>17.928999999999998</v>
      </c>
    </row>
    <row r="89" spans="7:7">
      <c r="G89">
        <v>19.87</v>
      </c>
    </row>
    <row r="90" spans="7:7">
      <c r="G90">
        <v>18.824999999999999</v>
      </c>
    </row>
    <row r="91" spans="7:7">
      <c r="G91">
        <v>18.576000000000001</v>
      </c>
    </row>
    <row r="92" spans="7:7">
      <c r="G92">
        <v>18.817</v>
      </c>
    </row>
    <row r="93" spans="7:7">
      <c r="G93">
        <v>17.800999999999998</v>
      </c>
    </row>
    <row r="94" spans="7:7">
      <c r="G94">
        <v>19.382000000000001</v>
      </c>
    </row>
    <row r="95" spans="7:7">
      <c r="G95">
        <v>20.585999999999999</v>
      </c>
    </row>
    <row r="96" spans="7:7">
      <c r="G96">
        <v>20.056000000000001</v>
      </c>
    </row>
    <row r="97" spans="7:7">
      <c r="G97">
        <v>21.882999999999999</v>
      </c>
    </row>
    <row r="98" spans="7:7">
      <c r="G98">
        <v>21.844999999999999</v>
      </c>
    </row>
    <row r="99" spans="7:7">
      <c r="G99">
        <v>22.303999999999998</v>
      </c>
    </row>
    <row r="100" spans="7:7">
      <c r="G100">
        <v>20.885999999999999</v>
      </c>
    </row>
    <row r="101" spans="7:7" ht="15.75" thickBot="1">
      <c r="G101">
        <v>23.02</v>
      </c>
    </row>
    <row r="102" spans="7:7" ht="16.5" thickTop="1" thickBot="1">
      <c r="G102" s="4">
        <v>22.724</v>
      </c>
    </row>
    <row r="103" spans="7:7" ht="15.75" thickTop="1">
      <c r="G103">
        <v>21.965</v>
      </c>
    </row>
    <row r="104" spans="7:7">
      <c r="G104">
        <v>22.638000000000002</v>
      </c>
    </row>
    <row r="105" spans="7:7">
      <c r="G105">
        <v>21.459</v>
      </c>
    </row>
    <row r="106" spans="7:7">
      <c r="G106">
        <v>22.506</v>
      </c>
    </row>
    <row r="107" spans="7:7">
      <c r="G107">
        <v>22.431999999999999</v>
      </c>
    </row>
    <row r="108" spans="7:7">
      <c r="G108">
        <v>22.710999999999999</v>
      </c>
    </row>
    <row r="109" spans="7:7">
      <c r="G109">
        <v>21.625</v>
      </c>
    </row>
    <row r="110" spans="7:7">
      <c r="G110">
        <v>22.158999999999999</v>
      </c>
    </row>
    <row r="111" spans="7:7">
      <c r="G111">
        <v>22.998000000000001</v>
      </c>
    </row>
    <row r="112" spans="7:7">
      <c r="G112">
        <v>23.866</v>
      </c>
    </row>
    <row r="113" spans="7:7">
      <c r="G113">
        <v>23.832999999999998</v>
      </c>
    </row>
    <row r="114" spans="7:7">
      <c r="G114">
        <v>22.931999999999999</v>
      </c>
    </row>
    <row r="115" spans="7:7">
      <c r="G115">
        <v>22.808</v>
      </c>
    </row>
    <row r="116" spans="7:7">
      <c r="G116">
        <v>21.376999999999999</v>
      </c>
    </row>
    <row r="117" spans="7:7">
      <c r="G117">
        <v>21.273</v>
      </c>
    </row>
    <row r="118" spans="7:7">
      <c r="G118">
        <v>21.98</v>
      </c>
    </row>
    <row r="119" spans="7:7">
      <c r="G119">
        <v>15.016</v>
      </c>
    </row>
    <row r="120" spans="7:7">
      <c r="G120">
        <v>12.25</v>
      </c>
    </row>
    <row r="121" spans="7:7">
      <c r="G121">
        <v>14.898</v>
      </c>
    </row>
    <row r="122" spans="7:7">
      <c r="G122">
        <v>16.300999999999998</v>
      </c>
    </row>
    <row r="123" spans="7:7">
      <c r="G123">
        <v>17.202000000000002</v>
      </c>
    </row>
    <row r="124" spans="7:7">
      <c r="G124">
        <v>19.832000000000001</v>
      </c>
    </row>
    <row r="125" spans="7:7">
      <c r="G125">
        <v>20.914999999999999</v>
      </c>
    </row>
    <row r="126" spans="7:7">
      <c r="G126">
        <v>23.462</v>
      </c>
    </row>
    <row r="127" spans="7:7">
      <c r="G127">
        <v>23.945</v>
      </c>
    </row>
    <row r="128" spans="7:7">
      <c r="G128">
        <v>23.952999999999999</v>
      </c>
    </row>
    <row r="129" spans="7:7">
      <c r="G129">
        <v>23.395</v>
      </c>
    </row>
    <row r="130" spans="7:7">
      <c r="G130">
        <v>22.931999999999999</v>
      </c>
    </row>
    <row r="131" spans="7:7" ht="15.75" thickBot="1">
      <c r="G131">
        <v>17.565000000000001</v>
      </c>
    </row>
    <row r="132" spans="7:7" ht="16.5" thickTop="1" thickBot="1">
      <c r="G132" s="4">
        <v>17.779</v>
      </c>
    </row>
    <row r="133" spans="7:7" ht="15.75" thickTop="1">
      <c r="G133">
        <v>19.23</v>
      </c>
    </row>
    <row r="134" spans="7:7">
      <c r="G134">
        <v>19.991</v>
      </c>
    </row>
    <row r="135" spans="7:7">
      <c r="G135">
        <v>22.402000000000001</v>
      </c>
    </row>
    <row r="136" spans="7:7">
      <c r="G136">
        <v>22.507000000000001</v>
      </c>
    </row>
    <row r="137" spans="7:7">
      <c r="G137">
        <v>22.603999999999999</v>
      </c>
    </row>
    <row r="138" spans="7:7">
      <c r="G138">
        <v>23.428999999999998</v>
      </c>
    </row>
    <row r="139" spans="7:7">
      <c r="G139">
        <v>23.608000000000001</v>
      </c>
    </row>
    <row r="140" spans="7:7">
      <c r="G140">
        <v>22.954000000000001</v>
      </c>
    </row>
    <row r="141" spans="7:7">
      <c r="G141">
        <v>21.524999999999999</v>
      </c>
    </row>
    <row r="142" spans="7:7">
      <c r="G142">
        <v>19.521999999999998</v>
      </c>
    </row>
    <row r="143" spans="7:7">
      <c r="G143">
        <v>18.739000000000001</v>
      </c>
    </row>
    <row r="144" spans="7:7">
      <c r="G144">
        <v>19.870999999999999</v>
      </c>
    </row>
    <row r="145" spans="7:7">
      <c r="G145">
        <v>21.26</v>
      </c>
    </row>
    <row r="146" spans="7:7">
      <c r="G146">
        <v>23.286000000000001</v>
      </c>
    </row>
    <row r="147" spans="7:7">
      <c r="G147">
        <v>23.632000000000001</v>
      </c>
    </row>
    <row r="148" spans="7:7">
      <c r="G148">
        <v>21.359000000000002</v>
      </c>
    </row>
    <row r="149" spans="7:7">
      <c r="G149">
        <v>18.259</v>
      </c>
    </row>
    <row r="150" spans="7:7">
      <c r="G150">
        <v>6.5330000000000004</v>
      </c>
    </row>
    <row r="151" spans="7:7">
      <c r="G151">
        <v>23.952999999999999</v>
      </c>
    </row>
    <row r="152" spans="7:7">
      <c r="G152">
        <v>23.766999999999999</v>
      </c>
    </row>
    <row r="153" spans="7:7">
      <c r="G153">
        <v>23.952999999999999</v>
      </c>
    </row>
    <row r="154" spans="7:7">
      <c r="G154">
        <v>23.797000000000001</v>
      </c>
    </row>
    <row r="155" spans="7:7">
      <c r="G155">
        <v>18.783000000000001</v>
      </c>
    </row>
    <row r="156" spans="7:7">
      <c r="G156">
        <v>23.942</v>
      </c>
    </row>
    <row r="157" spans="7:7">
      <c r="G157">
        <v>23.94</v>
      </c>
    </row>
    <row r="158" spans="7:7">
      <c r="G158">
        <v>16.529</v>
      </c>
    </row>
    <row r="159" spans="7:7">
      <c r="G159">
        <v>23.952000000000002</v>
      </c>
    </row>
    <row r="160" spans="7:7">
      <c r="G160" s="14">
        <f>G159</f>
        <v>23.952000000000002</v>
      </c>
    </row>
    <row r="161" spans="7:7">
      <c r="G161" s="14">
        <f>(G160)</f>
        <v>23.952000000000002</v>
      </c>
    </row>
    <row r="162" spans="7:7" ht="15.75" thickBot="1">
      <c r="G162" s="14">
        <f>(G160)</f>
        <v>23.952000000000002</v>
      </c>
    </row>
    <row r="163" spans="7:7" ht="16.5" thickTop="1" thickBot="1">
      <c r="G163" s="4">
        <v>19.012</v>
      </c>
    </row>
    <row r="164" spans="7:7" ht="15.75" thickTop="1">
      <c r="G164">
        <v>22.646999999999998</v>
      </c>
    </row>
    <row r="165" spans="7:7">
      <c r="G165">
        <v>20.791</v>
      </c>
    </row>
    <row r="166" spans="7:7">
      <c r="G166">
        <v>22.93</v>
      </c>
    </row>
    <row r="167" spans="7:7">
      <c r="G167">
        <v>23.376999999999999</v>
      </c>
    </row>
    <row r="168" spans="7:7">
      <c r="G168">
        <v>23.585999999999999</v>
      </c>
    </row>
    <row r="169" spans="7:7">
      <c r="G169">
        <v>23.422999999999998</v>
      </c>
    </row>
    <row r="170" spans="7:7">
      <c r="G170">
        <v>23.460999999999999</v>
      </c>
    </row>
    <row r="171" spans="7:7">
      <c r="G171">
        <v>23.952000000000002</v>
      </c>
    </row>
    <row r="172" spans="7:7">
      <c r="G172">
        <v>21.146999999999998</v>
      </c>
    </row>
    <row r="173" spans="7:7">
      <c r="G173">
        <v>23.952000000000002</v>
      </c>
    </row>
    <row r="174" spans="7:7">
      <c r="G174">
        <v>21.452000000000002</v>
      </c>
    </row>
    <row r="175" spans="7:7">
      <c r="G175">
        <v>20.648</v>
      </c>
    </row>
    <row r="176" spans="7:7">
      <c r="G176">
        <v>21.408000000000001</v>
      </c>
    </row>
    <row r="177" spans="7:7">
      <c r="G177">
        <v>21.032</v>
      </c>
    </row>
    <row r="178" spans="7:7">
      <c r="G178">
        <v>20.707000000000001</v>
      </c>
    </row>
    <row r="179" spans="7:7">
      <c r="G179" s="6">
        <v>20.707000000000001</v>
      </c>
    </row>
    <row r="180" spans="7:7">
      <c r="G180" s="6">
        <f>(G179)</f>
        <v>20.707000000000001</v>
      </c>
    </row>
    <row r="181" spans="7:7">
      <c r="G181">
        <v>21.823</v>
      </c>
    </row>
    <row r="182" spans="7:7">
      <c r="G182">
        <v>22.440999999999999</v>
      </c>
    </row>
    <row r="183" spans="7:7">
      <c r="G183">
        <v>21.184999999999999</v>
      </c>
    </row>
    <row r="184" spans="7:7">
      <c r="G184">
        <v>18.802</v>
      </c>
    </row>
    <row r="185" spans="7:7">
      <c r="G185">
        <v>19.835999999999999</v>
      </c>
    </row>
    <row r="186" spans="7:7">
      <c r="G186">
        <v>20.893999999999998</v>
      </c>
    </row>
    <row r="187" spans="7:7">
      <c r="G187">
        <v>20.663</v>
      </c>
    </row>
    <row r="188" spans="7:7">
      <c r="G188">
        <v>18.347000000000001</v>
      </c>
    </row>
    <row r="189" spans="7:7">
      <c r="G189">
        <v>19.405000000000001</v>
      </c>
    </row>
    <row r="190" spans="7:7">
      <c r="G190">
        <v>21.734000000000002</v>
      </c>
    </row>
    <row r="191" spans="7:7">
      <c r="G191">
        <v>20.89</v>
      </c>
    </row>
    <row r="192" spans="7:7">
      <c r="G192">
        <v>21.981000000000002</v>
      </c>
    </row>
    <row r="193" spans="7:7" ht="15.75" thickBot="1">
      <c r="G193">
        <v>18.702999999999999</v>
      </c>
    </row>
    <row r="194" spans="7:7" ht="16.5" thickTop="1" thickBot="1">
      <c r="G194" s="4">
        <v>23.06</v>
      </c>
    </row>
    <row r="195" spans="7:7" ht="15.75" thickTop="1">
      <c r="G195">
        <v>21.007000000000001</v>
      </c>
    </row>
    <row r="196" spans="7:7">
      <c r="G196">
        <v>23.087</v>
      </c>
    </row>
    <row r="197" spans="7:7">
      <c r="G197">
        <v>21.925000000000001</v>
      </c>
    </row>
    <row r="198" spans="7:7">
      <c r="G198">
        <v>21.440999999999999</v>
      </c>
    </row>
    <row r="199" spans="7:7">
      <c r="G199">
        <v>22.073</v>
      </c>
    </row>
    <row r="200" spans="7:7">
      <c r="G200">
        <v>22.533000000000001</v>
      </c>
    </row>
    <row r="201" spans="7:7">
      <c r="G201">
        <v>22.623999999999999</v>
      </c>
    </row>
    <row r="202" spans="7:7">
      <c r="G202">
        <v>20.518999999999998</v>
      </c>
    </row>
    <row r="203" spans="7:7">
      <c r="G203">
        <v>20.827000000000002</v>
      </c>
    </row>
    <row r="204" spans="7:7">
      <c r="G204">
        <v>21.234000000000002</v>
      </c>
    </row>
    <row r="205" spans="7:7">
      <c r="G205">
        <v>20.623000000000001</v>
      </c>
    </row>
    <row r="206" spans="7:7">
      <c r="G206">
        <v>19.940999999999999</v>
      </c>
    </row>
    <row r="207" spans="7:7">
      <c r="G207">
        <v>20.209</v>
      </c>
    </row>
    <row r="208" spans="7:7">
      <c r="G208">
        <v>18.984999999999999</v>
      </c>
    </row>
    <row r="209" spans="7:7">
      <c r="G209">
        <v>20.588000000000001</v>
      </c>
    </row>
    <row r="210" spans="7:7">
      <c r="G210">
        <v>20.617999999999999</v>
      </c>
    </row>
    <row r="211" spans="7:7">
      <c r="G211">
        <v>20.882000000000001</v>
      </c>
    </row>
    <row r="212" spans="7:7">
      <c r="G212">
        <v>20.457999999999998</v>
      </c>
    </row>
    <row r="213" spans="7:7">
      <c r="G213">
        <v>21.518999999999998</v>
      </c>
    </row>
    <row r="214" spans="7:7">
      <c r="G214">
        <v>21.835000000000001</v>
      </c>
    </row>
    <row r="215" spans="7:7">
      <c r="G215">
        <v>21.331</v>
      </c>
    </row>
    <row r="216" spans="7:7">
      <c r="G216">
        <v>20.952000000000002</v>
      </c>
    </row>
    <row r="217" spans="7:7">
      <c r="G217">
        <v>20.359000000000002</v>
      </c>
    </row>
    <row r="218" spans="7:7">
      <c r="G218">
        <v>18.45</v>
      </c>
    </row>
    <row r="219" spans="7:7">
      <c r="G219">
        <v>17.559999999999999</v>
      </c>
    </row>
    <row r="220" spans="7:7">
      <c r="G220">
        <v>5.9530000000000003</v>
      </c>
    </row>
    <row r="221" spans="7:7">
      <c r="G221">
        <v>10.858000000000001</v>
      </c>
    </row>
    <row r="222" spans="7:7">
      <c r="G222">
        <v>17.015000000000001</v>
      </c>
    </row>
    <row r="223" spans="7:7" ht="15.75" thickBot="1">
      <c r="G223">
        <v>18.222999999999999</v>
      </c>
    </row>
    <row r="224" spans="7:7" ht="16.5" thickTop="1" thickBot="1">
      <c r="G224" s="4">
        <v>19.321999999999999</v>
      </c>
    </row>
    <row r="225" spans="7:7" ht="15.75" thickTop="1">
      <c r="G225">
        <v>19.170000000000002</v>
      </c>
    </row>
    <row r="226" spans="7:7">
      <c r="G226">
        <v>20.469000000000001</v>
      </c>
    </row>
    <row r="227" spans="7:7">
      <c r="G227">
        <v>19.654</v>
      </c>
    </row>
    <row r="228" spans="7:7">
      <c r="G228">
        <v>22.536999999999999</v>
      </c>
    </row>
    <row r="229" spans="7:7">
      <c r="G229">
        <v>22.832000000000001</v>
      </c>
    </row>
    <row r="230" spans="7:7">
      <c r="G230">
        <v>21.254999999999999</v>
      </c>
    </row>
    <row r="231" spans="7:7">
      <c r="G231">
        <v>19.946999999999999</v>
      </c>
    </row>
    <row r="232" spans="7:7">
      <c r="G232">
        <v>23.053999999999998</v>
      </c>
    </row>
    <row r="233" spans="7:7">
      <c r="G233">
        <v>23.594000000000001</v>
      </c>
    </row>
    <row r="234" spans="7:7">
      <c r="G234">
        <v>23.135000000000002</v>
      </c>
    </row>
    <row r="235" spans="7:7">
      <c r="G235">
        <v>22.376999999999999</v>
      </c>
    </row>
    <row r="236" spans="7:7">
      <c r="G236">
        <v>22.715</v>
      </c>
    </row>
    <row r="237" spans="7:7">
      <c r="G237">
        <v>21.731000000000002</v>
      </c>
    </row>
    <row r="238" spans="7:7">
      <c r="G238">
        <v>19.849</v>
      </c>
    </row>
    <row r="239" spans="7:7">
      <c r="G239">
        <v>20.077999999999999</v>
      </c>
    </row>
    <row r="240" spans="7:7">
      <c r="G240">
        <v>20.417000000000002</v>
      </c>
    </row>
    <row r="241" spans="7:7">
      <c r="G241">
        <v>19.399000000000001</v>
      </c>
    </row>
    <row r="242" spans="7:7">
      <c r="G242">
        <v>20.533000000000001</v>
      </c>
    </row>
    <row r="243" spans="7:7">
      <c r="G243">
        <v>19.338999999999999</v>
      </c>
    </row>
    <row r="244" spans="7:7">
      <c r="G244">
        <v>21.108000000000001</v>
      </c>
    </row>
    <row r="245" spans="7:7">
      <c r="G245">
        <v>21.173999999999999</v>
      </c>
    </row>
    <row r="246" spans="7:7">
      <c r="G246">
        <v>21.806999999999999</v>
      </c>
    </row>
    <row r="247" spans="7:7">
      <c r="G247">
        <v>21.309000000000001</v>
      </c>
    </row>
    <row r="248" spans="7:7">
      <c r="G248">
        <v>21.244</v>
      </c>
    </row>
    <row r="249" spans="7:7">
      <c r="G249">
        <v>23.753</v>
      </c>
    </row>
    <row r="250" spans="7:7">
      <c r="G250">
        <v>23.658999999999999</v>
      </c>
    </row>
    <row r="251" spans="7:7">
      <c r="G251">
        <v>19.731000000000002</v>
      </c>
    </row>
    <row r="252" spans="7:7">
      <c r="G252">
        <v>23.952999999999999</v>
      </c>
    </row>
    <row r="253" spans="7:7">
      <c r="G253">
        <v>23.533999999999999</v>
      </c>
    </row>
    <row r="254" spans="7:7" ht="15.75" thickBot="1">
      <c r="G254">
        <v>24.576000000000001</v>
      </c>
    </row>
    <row r="255" spans="7:7" ht="16.5" thickTop="1" thickBot="1">
      <c r="G255" s="4">
        <v>23.533999999999999</v>
      </c>
    </row>
    <row r="256" spans="7:7" ht="15.75" thickTop="1">
      <c r="G256">
        <v>23.952999999999999</v>
      </c>
    </row>
    <row r="257" spans="7:7">
      <c r="G257">
        <v>23.952999999999999</v>
      </c>
    </row>
    <row r="258" spans="7:7">
      <c r="G258">
        <v>23.954999999999998</v>
      </c>
    </row>
    <row r="259" spans="7:7">
      <c r="G259">
        <v>23.954000000000001</v>
      </c>
    </row>
    <row r="260" spans="7:7">
      <c r="G260">
        <v>23.864000000000001</v>
      </c>
    </row>
    <row r="261" spans="7:7">
      <c r="G261">
        <v>23.856999999999999</v>
      </c>
    </row>
    <row r="262" spans="7:7">
      <c r="G262">
        <v>23.071999999999999</v>
      </c>
    </row>
    <row r="263" spans="7:7">
      <c r="G263">
        <v>23.32</v>
      </c>
    </row>
    <row r="264" spans="7:7">
      <c r="G264">
        <v>23.901</v>
      </c>
    </row>
    <row r="265" spans="7:7">
      <c r="G265">
        <v>23.805</v>
      </c>
    </row>
    <row r="266" spans="7:7">
      <c r="G266">
        <v>23.193999999999999</v>
      </c>
    </row>
    <row r="267" spans="7:7">
      <c r="G267">
        <v>22.106999999999999</v>
      </c>
    </row>
    <row r="268" spans="7:7">
      <c r="G268">
        <v>20.821999999999999</v>
      </c>
    </row>
    <row r="269" spans="7:7">
      <c r="G269">
        <v>23.033999999999999</v>
      </c>
    </row>
    <row r="270" spans="7:7">
      <c r="G270">
        <v>21.995000000000001</v>
      </c>
    </row>
    <row r="271" spans="7:7">
      <c r="G271">
        <v>21.213999999999999</v>
      </c>
    </row>
    <row r="272" spans="7:7">
      <c r="G272">
        <v>20.698</v>
      </c>
    </row>
    <row r="273" spans="7:7">
      <c r="G273">
        <v>21.698</v>
      </c>
    </row>
    <row r="274" spans="7:7">
      <c r="G274">
        <v>22.481999999999999</v>
      </c>
    </row>
    <row r="275" spans="7:7">
      <c r="G275">
        <v>22.593</v>
      </c>
    </row>
    <row r="276" spans="7:7">
      <c r="G276">
        <v>23.555</v>
      </c>
    </row>
    <row r="277" spans="7:7">
      <c r="G277">
        <v>23.061</v>
      </c>
    </row>
    <row r="278" spans="7:7">
      <c r="G278">
        <v>23.850999999999999</v>
      </c>
    </row>
    <row r="279" spans="7:7">
      <c r="G279">
        <v>23.882999999999999</v>
      </c>
    </row>
    <row r="280" spans="7:7">
      <c r="G280">
        <v>21.640999999999998</v>
      </c>
    </row>
    <row r="281" spans="7:7">
      <c r="G281">
        <v>20.215</v>
      </c>
    </row>
    <row r="282" spans="7:7">
      <c r="G282">
        <v>21.190999999999999</v>
      </c>
    </row>
    <row r="283" spans="7:7">
      <c r="G283">
        <v>21.18</v>
      </c>
    </row>
    <row r="284" spans="7:7" ht="15.75" thickBot="1">
      <c r="G284">
        <v>23.817</v>
      </c>
    </row>
    <row r="285" spans="7:7" ht="16.5" thickTop="1" thickBot="1">
      <c r="G285" s="4">
        <v>23.952999999999999</v>
      </c>
    </row>
    <row r="286" spans="7:7" ht="15.75" thickTop="1">
      <c r="G286">
        <v>18.335999999999999</v>
      </c>
    </row>
    <row r="287" spans="7:7">
      <c r="G287">
        <v>22.077999999999999</v>
      </c>
    </row>
    <row r="288" spans="7:7">
      <c r="G288">
        <v>23.954000000000001</v>
      </c>
    </row>
    <row r="289" spans="7:7">
      <c r="G289">
        <v>23.952999999999999</v>
      </c>
    </row>
    <row r="290" spans="7:7">
      <c r="G290">
        <v>23.954000000000001</v>
      </c>
    </row>
    <row r="291" spans="7:7">
      <c r="G291">
        <v>23.17</v>
      </c>
    </row>
    <row r="292" spans="7:7">
      <c r="G292">
        <v>21.73</v>
      </c>
    </row>
    <row r="293" spans="7:7">
      <c r="G293">
        <v>22.771999999999998</v>
      </c>
    </row>
    <row r="294" spans="7:7">
      <c r="G294">
        <v>23.045000000000002</v>
      </c>
    </row>
    <row r="295" spans="7:7">
      <c r="G295">
        <v>22.561</v>
      </c>
    </row>
    <row r="296" spans="7:7">
      <c r="G296">
        <v>23.617999999999999</v>
      </c>
    </row>
    <row r="297" spans="7:7">
      <c r="G297">
        <v>22.382999999999999</v>
      </c>
    </row>
    <row r="298" spans="7:7">
      <c r="G298">
        <v>20.356999999999999</v>
      </c>
    </row>
    <row r="299" spans="7:7">
      <c r="G299">
        <v>23.140999999999998</v>
      </c>
    </row>
    <row r="300" spans="7:7">
      <c r="G300">
        <v>22.082000000000001</v>
      </c>
    </row>
    <row r="301" spans="7:7">
      <c r="G301">
        <v>20.483000000000001</v>
      </c>
    </row>
    <row r="302" spans="7:7">
      <c r="G302">
        <v>20.59</v>
      </c>
    </row>
    <row r="303" spans="7:7">
      <c r="G303">
        <v>22.283000000000001</v>
      </c>
    </row>
    <row r="304" spans="7:7">
      <c r="G304">
        <v>23.344999999999999</v>
      </c>
    </row>
    <row r="305" spans="7:7">
      <c r="G305">
        <v>23.513999999999999</v>
      </c>
    </row>
    <row r="306" spans="7:7">
      <c r="G306">
        <v>23.763999999999999</v>
      </c>
    </row>
    <row r="307" spans="7:7">
      <c r="G307">
        <v>23.356000000000002</v>
      </c>
    </row>
    <row r="308" spans="7:7">
      <c r="G308">
        <v>23.236999999999998</v>
      </c>
    </row>
    <row r="309" spans="7:7">
      <c r="G309">
        <v>22.167000000000002</v>
      </c>
    </row>
    <row r="310" spans="7:7">
      <c r="G310">
        <v>23.681999999999999</v>
      </c>
    </row>
    <row r="311" spans="7:7">
      <c r="G311">
        <v>23.952999999999999</v>
      </c>
    </row>
    <row r="312" spans="7:7">
      <c r="G312">
        <v>23.954999999999998</v>
      </c>
    </row>
    <row r="313" spans="7:7">
      <c r="G313">
        <v>23.954000000000001</v>
      </c>
    </row>
    <row r="314" spans="7:7">
      <c r="G314">
        <v>23.952999999999999</v>
      </c>
    </row>
    <row r="315" spans="7:7" ht="15.75" thickBot="1">
      <c r="G315">
        <v>23.954000000000001</v>
      </c>
    </row>
    <row r="316" spans="7:7" ht="16.5" thickTop="1" thickBot="1">
      <c r="G316" s="4">
        <v>23.952999999999999</v>
      </c>
    </row>
    <row r="317" spans="7:7" ht="15.75" thickTop="1">
      <c r="G317">
        <v>23.952999999999999</v>
      </c>
    </row>
    <row r="318" spans="7:7">
      <c r="G318">
        <v>23.158000000000001</v>
      </c>
    </row>
    <row r="319" spans="7:7">
      <c r="G319">
        <v>16.292999999999999</v>
      </c>
    </row>
    <row r="320" spans="7:7">
      <c r="G320">
        <v>23.954000000000001</v>
      </c>
    </row>
    <row r="321" spans="7:7">
      <c r="G321">
        <v>23.611000000000001</v>
      </c>
    </row>
    <row r="322" spans="7:7">
      <c r="G322">
        <v>23.085000000000001</v>
      </c>
    </row>
    <row r="323" spans="7:7">
      <c r="G323">
        <v>23.952999999999999</v>
      </c>
    </row>
    <row r="324" spans="7:7">
      <c r="G324">
        <v>23.920999999999999</v>
      </c>
    </row>
    <row r="325" spans="7:7">
      <c r="G325">
        <v>23.867000000000001</v>
      </c>
    </row>
    <row r="326" spans="7:7">
      <c r="G326">
        <v>23.954999999999998</v>
      </c>
    </row>
    <row r="327" spans="7:7">
      <c r="G327">
        <v>23.952999999999999</v>
      </c>
    </row>
    <row r="328" spans="7:7">
      <c r="G328">
        <v>23.635999999999999</v>
      </c>
    </row>
    <row r="329" spans="7:7">
      <c r="G329">
        <v>23.492000000000001</v>
      </c>
    </row>
    <row r="330" spans="7:7">
      <c r="G330">
        <v>23.954000000000001</v>
      </c>
    </row>
    <row r="331" spans="7:7">
      <c r="G331">
        <v>23.952999999999999</v>
      </c>
    </row>
    <row r="332" spans="7:7">
      <c r="G332">
        <v>23.954000000000001</v>
      </c>
    </row>
    <row r="333" spans="7:7">
      <c r="G333">
        <v>23.85</v>
      </c>
    </row>
    <row r="334" spans="7:7">
      <c r="G334">
        <v>23.777000000000001</v>
      </c>
    </row>
    <row r="335" spans="7:7">
      <c r="G335">
        <v>22.556000000000001</v>
      </c>
    </row>
    <row r="336" spans="7:7">
      <c r="G336">
        <v>23.300999999999998</v>
      </c>
    </row>
    <row r="337" spans="7:7">
      <c r="G337">
        <v>21.858000000000001</v>
      </c>
    </row>
    <row r="338" spans="7:7">
      <c r="G338">
        <v>22.715</v>
      </c>
    </row>
    <row r="339" spans="7:7">
      <c r="G339">
        <v>22.265000000000001</v>
      </c>
    </row>
    <row r="340" spans="7:7">
      <c r="G340">
        <v>17.759</v>
      </c>
    </row>
    <row r="341" spans="7:7">
      <c r="G341">
        <v>22.452000000000002</v>
      </c>
    </row>
    <row r="342" spans="7:7">
      <c r="G342">
        <v>21.66</v>
      </c>
    </row>
    <row r="343" spans="7:7">
      <c r="G343">
        <v>23.306999999999999</v>
      </c>
    </row>
    <row r="344" spans="7:7">
      <c r="G344">
        <v>22.84</v>
      </c>
    </row>
    <row r="345" spans="7:7">
      <c r="G345">
        <v>21.878</v>
      </c>
    </row>
    <row r="346" spans="7:7" ht="15.75" thickBot="1">
      <c r="G346">
        <v>23.173999999999999</v>
      </c>
    </row>
    <row r="347" spans="7:7" ht="16.5" thickTop="1" thickBot="1">
      <c r="G347" s="7">
        <v>23.954000000000001</v>
      </c>
    </row>
    <row r="348" spans="7:7" ht="15.75" thickTop="1">
      <c r="G348">
        <v>23.954999999999998</v>
      </c>
    </row>
    <row r="349" spans="7:7">
      <c r="G349">
        <v>23.818000000000001</v>
      </c>
    </row>
    <row r="350" spans="7:7">
      <c r="G350">
        <v>23.952999999999999</v>
      </c>
    </row>
    <row r="351" spans="7:7">
      <c r="G351">
        <v>23.952999999999999</v>
      </c>
    </row>
    <row r="352" spans="7:7">
      <c r="G352">
        <v>23.954000000000001</v>
      </c>
    </row>
    <row r="353" spans="7:7">
      <c r="G353">
        <v>23.952999999999999</v>
      </c>
    </row>
    <row r="354" spans="7:7">
      <c r="G354">
        <v>23.952999999999999</v>
      </c>
    </row>
    <row r="355" spans="7:7">
      <c r="G355">
        <v>23.954000000000001</v>
      </c>
    </row>
    <row r="356" spans="7:7">
      <c r="G356">
        <v>23.535</v>
      </c>
    </row>
    <row r="357" spans="7:7">
      <c r="G357">
        <v>23.387</v>
      </c>
    </row>
    <row r="358" spans="7:7">
      <c r="G358">
        <v>23.367999999999999</v>
      </c>
    </row>
    <row r="359" spans="7:7">
      <c r="G359">
        <v>23.954000000000001</v>
      </c>
    </row>
    <row r="360" spans="7:7">
      <c r="G360">
        <v>23.952999999999999</v>
      </c>
    </row>
    <row r="361" spans="7:7">
      <c r="G361">
        <v>23.82</v>
      </c>
    </row>
    <row r="362" spans="7:7">
      <c r="G362">
        <v>26.26</v>
      </c>
    </row>
    <row r="363" spans="7:7">
      <c r="G363">
        <v>25.701000000000001</v>
      </c>
    </row>
    <row r="364" spans="7:7">
      <c r="G364">
        <v>23.876999999999999</v>
      </c>
    </row>
    <row r="365" spans="7:7">
      <c r="G365">
        <v>24.332000000000001</v>
      </c>
    </row>
    <row r="366" spans="7:7">
      <c r="G366">
        <v>24.986000000000001</v>
      </c>
    </row>
    <row r="367" spans="7:7">
      <c r="G367">
        <v>25.574000000000002</v>
      </c>
    </row>
    <row r="368" spans="7:7">
      <c r="G368">
        <v>26.917999999999999</v>
      </c>
    </row>
    <row r="369" spans="7:7">
      <c r="G369">
        <v>28.327999999999999</v>
      </c>
    </row>
    <row r="370" spans="7:7">
      <c r="G370">
        <v>28.152000000000001</v>
      </c>
    </row>
    <row r="371" spans="7:7">
      <c r="G371">
        <v>27.942</v>
      </c>
    </row>
    <row r="372" spans="7:7">
      <c r="G372">
        <v>28.132000000000001</v>
      </c>
    </row>
    <row r="373" spans="7:7">
      <c r="G373">
        <v>28.544</v>
      </c>
    </row>
    <row r="374" spans="7:7">
      <c r="G374">
        <v>28.545000000000002</v>
      </c>
    </row>
    <row r="375" spans="7:7" ht="15.75" thickBot="1">
      <c r="G375">
        <v>28.542999999999999</v>
      </c>
    </row>
    <row r="376" spans="7:7" ht="16.5" thickTop="1" thickBot="1">
      <c r="G376" s="7">
        <v>28.545000000000002</v>
      </c>
    </row>
    <row r="377" spans="7:7" ht="15.75" thickTop="1">
      <c r="G377">
        <v>28.542999999999999</v>
      </c>
    </row>
    <row r="378" spans="7:7">
      <c r="G378">
        <v>28.542999999999999</v>
      </c>
    </row>
    <row r="379" spans="7:7">
      <c r="G379">
        <v>28.289000000000001</v>
      </c>
    </row>
    <row r="380" spans="7:7">
      <c r="G380">
        <v>27.300999999999998</v>
      </c>
    </row>
    <row r="381" spans="7:7">
      <c r="G381">
        <v>27.698</v>
      </c>
    </row>
    <row r="382" spans="7:7">
      <c r="G382">
        <v>28.274999999999999</v>
      </c>
    </row>
    <row r="383" spans="7:7">
      <c r="G383">
        <v>28.547000000000001</v>
      </c>
    </row>
    <row r="384" spans="7:7">
      <c r="G384">
        <v>27.802</v>
      </c>
    </row>
    <row r="385" spans="7:7">
      <c r="G385">
        <v>25.832000000000001</v>
      </c>
    </row>
    <row r="386" spans="7:7">
      <c r="G386">
        <v>26.638999999999999</v>
      </c>
    </row>
    <row r="387" spans="7:7">
      <c r="G387">
        <v>26.071000000000002</v>
      </c>
    </row>
    <row r="388" spans="7:7">
      <c r="G388">
        <v>26.416</v>
      </c>
    </row>
    <row r="389" spans="7:7">
      <c r="G389">
        <v>28.114000000000001</v>
      </c>
    </row>
    <row r="390" spans="7:7">
      <c r="G390">
        <v>26.210999999999999</v>
      </c>
    </row>
    <row r="391" spans="7:7">
      <c r="G391">
        <v>27.393999999999998</v>
      </c>
    </row>
    <row r="392" spans="7:7">
      <c r="G392">
        <v>28.04</v>
      </c>
    </row>
    <row r="393" spans="7:7">
      <c r="G393">
        <v>26.013000000000002</v>
      </c>
    </row>
    <row r="394" spans="7:7">
      <c r="G394">
        <v>26.408999999999999</v>
      </c>
    </row>
    <row r="395" spans="7:7">
      <c r="G395">
        <v>26.507000000000001</v>
      </c>
    </row>
    <row r="396" spans="7:7">
      <c r="G396">
        <v>26.940999999999999</v>
      </c>
    </row>
    <row r="397" spans="7:7">
      <c r="G397">
        <v>23.111000000000001</v>
      </c>
    </row>
    <row r="398" spans="7:7">
      <c r="G398">
        <v>26.009</v>
      </c>
    </row>
    <row r="399" spans="7:7">
      <c r="G399">
        <v>25.747</v>
      </c>
    </row>
    <row r="400" spans="7:7">
      <c r="G400">
        <v>24.2</v>
      </c>
    </row>
    <row r="401" spans="7:7">
      <c r="G401">
        <v>22.975999999999999</v>
      </c>
    </row>
    <row r="402" spans="7:7">
      <c r="G402">
        <v>26.018000000000001</v>
      </c>
    </row>
    <row r="403" spans="7:7">
      <c r="G403">
        <v>27.026</v>
      </c>
    </row>
    <row r="404" spans="7:7">
      <c r="G404">
        <v>17.509</v>
      </c>
    </row>
    <row r="405" spans="7:7">
      <c r="G405">
        <v>27.725000000000001</v>
      </c>
    </row>
    <row r="406" spans="7:7" ht="15.75" thickBot="1">
      <c r="G406">
        <v>27.132999999999999</v>
      </c>
    </row>
    <row r="407" spans="7:7" ht="16.5" thickTop="1" thickBot="1">
      <c r="G407" s="8">
        <f>82.97/3</f>
        <v>27.656666666666666</v>
      </c>
    </row>
    <row r="408" spans="7:7" ht="15.75" thickTop="1">
      <c r="G408" s="9">
        <f>82.97/3</f>
        <v>27.656666666666666</v>
      </c>
    </row>
    <row r="409" spans="7:7">
      <c r="G409" s="9">
        <f>82.97/3</f>
        <v>27.656666666666666</v>
      </c>
    </row>
    <row r="410" spans="7:7">
      <c r="G410" s="9">
        <f>57.086/2</f>
        <v>28.542999999999999</v>
      </c>
    </row>
    <row r="411" spans="7:7">
      <c r="G411" s="9">
        <f>57.086/2</f>
        <v>28.542999999999999</v>
      </c>
    </row>
    <row r="412" spans="7:7">
      <c r="G412">
        <v>28.277000000000001</v>
      </c>
    </row>
    <row r="413" spans="7:7">
      <c r="G413">
        <v>27.901</v>
      </c>
    </row>
    <row r="414" spans="7:7">
      <c r="G414">
        <v>27.655999999999999</v>
      </c>
    </row>
    <row r="415" spans="7:7">
      <c r="G415">
        <v>26.234999999999999</v>
      </c>
    </row>
    <row r="416" spans="7:7">
      <c r="G416">
        <v>27.634</v>
      </c>
    </row>
    <row r="417" spans="7:7">
      <c r="G417">
        <v>28.257999999999999</v>
      </c>
    </row>
    <row r="418" spans="7:7">
      <c r="G418">
        <v>26.611999999999998</v>
      </c>
    </row>
    <row r="419" spans="7:7">
      <c r="G419">
        <v>16.73</v>
      </c>
    </row>
    <row r="420" spans="7:7">
      <c r="G420">
        <v>22.79</v>
      </c>
    </row>
    <row r="421" spans="7:7">
      <c r="G421">
        <v>22.405999999999999</v>
      </c>
    </row>
    <row r="422" spans="7:7">
      <c r="G422">
        <v>21.681000000000001</v>
      </c>
    </row>
    <row r="423" spans="7:7">
      <c r="G423">
        <v>26.533999999999999</v>
      </c>
    </row>
    <row r="424" spans="7:7">
      <c r="G424">
        <v>27.382999999999999</v>
      </c>
    </row>
    <row r="425" spans="7:7">
      <c r="G425">
        <v>28.475000000000001</v>
      </c>
    </row>
    <row r="426" spans="7:7">
      <c r="G426">
        <v>26.745000000000001</v>
      </c>
    </row>
    <row r="427" spans="7:7">
      <c r="G427">
        <v>26.638000000000002</v>
      </c>
    </row>
    <row r="428" spans="7:7">
      <c r="G428">
        <v>26.117999999999999</v>
      </c>
    </row>
    <row r="429" spans="7:7">
      <c r="G429">
        <v>25.704000000000001</v>
      </c>
    </row>
    <row r="430" spans="7:7">
      <c r="G430">
        <v>26.082000000000001</v>
      </c>
    </row>
    <row r="431" spans="7:7">
      <c r="G431">
        <v>26.03</v>
      </c>
    </row>
    <row r="432" spans="7:7">
      <c r="G432">
        <v>25.353999999999999</v>
      </c>
    </row>
    <row r="433" spans="7:7">
      <c r="G433">
        <v>23.622</v>
      </c>
    </row>
    <row r="434" spans="7:7">
      <c r="G434">
        <v>23.765999999999998</v>
      </c>
    </row>
    <row r="435" spans="7:7">
      <c r="G435">
        <v>24.013999999999999</v>
      </c>
    </row>
    <row r="436" spans="7:7" ht="15.75" thickBot="1">
      <c r="G436">
        <v>24.041</v>
      </c>
    </row>
    <row r="437" spans="7:7" ht="16.5" thickTop="1" thickBot="1">
      <c r="G437" s="7">
        <v>23.873999999999999</v>
      </c>
    </row>
    <row r="438" spans="7:7" ht="15.75" thickTop="1">
      <c r="G438">
        <v>24.542000000000002</v>
      </c>
    </row>
    <row r="439" spans="7:7">
      <c r="G439">
        <v>24.815999999999999</v>
      </c>
    </row>
    <row r="440" spans="7:7">
      <c r="G440">
        <v>7.1820000000000004</v>
      </c>
    </row>
    <row r="441" spans="7:7">
      <c r="G441">
        <v>21.073</v>
      </c>
    </row>
    <row r="442" spans="7:7">
      <c r="G442">
        <v>19.158000000000001</v>
      </c>
    </row>
    <row r="443" spans="7:7">
      <c r="G443">
        <v>19.513000000000002</v>
      </c>
    </row>
    <row r="444" spans="7:7">
      <c r="G444">
        <v>21.596</v>
      </c>
    </row>
    <row r="445" spans="7:7">
      <c r="G445">
        <v>22.138000000000002</v>
      </c>
    </row>
    <row r="446" spans="7:7">
      <c r="G446">
        <v>24.120999999999999</v>
      </c>
    </row>
    <row r="447" spans="7:7">
      <c r="G447">
        <v>22.687000000000001</v>
      </c>
    </row>
    <row r="448" spans="7:7">
      <c r="G448">
        <v>22.391999999999999</v>
      </c>
    </row>
    <row r="449" spans="7:7">
      <c r="G449">
        <v>22.658999999999999</v>
      </c>
    </row>
    <row r="450" spans="7:7">
      <c r="G450">
        <v>23.416</v>
      </c>
    </row>
    <row r="451" spans="7:7">
      <c r="G451">
        <v>23.87</v>
      </c>
    </row>
    <row r="452" spans="7:7">
      <c r="G452">
        <v>22.931999999999999</v>
      </c>
    </row>
    <row r="453" spans="7:7">
      <c r="G453">
        <v>22.806000000000001</v>
      </c>
    </row>
    <row r="454" spans="7:7">
      <c r="G454">
        <v>21.34</v>
      </c>
    </row>
    <row r="455" spans="7:7">
      <c r="G455">
        <v>22.475000000000001</v>
      </c>
    </row>
    <row r="456" spans="7:7">
      <c r="G456">
        <v>22.875</v>
      </c>
    </row>
    <row r="457" spans="7:7">
      <c r="G457">
        <v>22.881</v>
      </c>
    </row>
    <row r="458" spans="7:7">
      <c r="G458">
        <v>23.097000000000001</v>
      </c>
    </row>
    <row r="459" spans="7:7">
      <c r="G459">
        <v>23.472999999999999</v>
      </c>
    </row>
    <row r="460" spans="7:7">
      <c r="G460">
        <v>23.68</v>
      </c>
    </row>
    <row r="461" spans="7:7">
      <c r="G461">
        <v>23.234000000000002</v>
      </c>
    </row>
    <row r="462" spans="7:7">
      <c r="G462">
        <v>21.422999999999998</v>
      </c>
    </row>
    <row r="463" spans="7:7">
      <c r="G463">
        <v>23.253</v>
      </c>
    </row>
    <row r="464" spans="7:7">
      <c r="G464">
        <v>21.151</v>
      </c>
    </row>
    <row r="465" spans="7:7">
      <c r="G465">
        <v>19.326000000000001</v>
      </c>
    </row>
    <row r="466" spans="7:7">
      <c r="G466">
        <v>21.084</v>
      </c>
    </row>
    <row r="467" spans="7:7" ht="15.75" thickBot="1">
      <c r="G467">
        <v>19.666</v>
      </c>
    </row>
    <row r="468" spans="7:7" ht="16.5" thickTop="1" thickBot="1">
      <c r="G468" s="7">
        <v>20.356999999999999</v>
      </c>
    </row>
    <row r="469" spans="7:7" ht="15.75" thickTop="1">
      <c r="G469">
        <v>19.353999999999999</v>
      </c>
    </row>
    <row r="470" spans="7:7">
      <c r="G470">
        <v>19.132000000000001</v>
      </c>
    </row>
    <row r="471" spans="7:7">
      <c r="G471">
        <v>19.544</v>
      </c>
    </row>
    <row r="472" spans="7:7">
      <c r="G472">
        <v>18.349</v>
      </c>
    </row>
    <row r="473" spans="7:7">
      <c r="G473">
        <v>20.895</v>
      </c>
    </row>
    <row r="474" spans="7:7">
      <c r="G474">
        <v>18.091000000000001</v>
      </c>
    </row>
    <row r="475" spans="7:7">
      <c r="G475">
        <v>20.818999999999999</v>
      </c>
    </row>
    <row r="476" spans="7:7">
      <c r="G476">
        <v>21.771999999999998</v>
      </c>
    </row>
    <row r="477" spans="7:7">
      <c r="G477">
        <v>23.224</v>
      </c>
    </row>
    <row r="478" spans="7:7">
      <c r="G478">
        <v>12.94</v>
      </c>
    </row>
    <row r="479" spans="7:7">
      <c r="G479">
        <v>0</v>
      </c>
    </row>
    <row r="480" spans="7:7">
      <c r="G480">
        <v>8.0670000000000002</v>
      </c>
    </row>
    <row r="481" spans="7:7">
      <c r="G481">
        <v>16.847000000000001</v>
      </c>
    </row>
    <row r="482" spans="7:7">
      <c r="G482">
        <v>12.624000000000001</v>
      </c>
    </row>
    <row r="483" spans="7:7">
      <c r="G483">
        <v>13.385</v>
      </c>
    </row>
    <row r="484" spans="7:7">
      <c r="G484">
        <v>12.605</v>
      </c>
    </row>
    <row r="485" spans="7:7">
      <c r="G485">
        <v>16.367999999999999</v>
      </c>
    </row>
    <row r="486" spans="7:7">
      <c r="G486">
        <v>13.439</v>
      </c>
    </row>
    <row r="487" spans="7:7">
      <c r="G487">
        <v>11.134</v>
      </c>
    </row>
    <row r="488" spans="7:7">
      <c r="G488">
        <v>8.3130000000000006</v>
      </c>
    </row>
    <row r="489" spans="7:7">
      <c r="G489">
        <v>8.4779999999999998</v>
      </c>
    </row>
    <row r="490" spans="7:7">
      <c r="G490">
        <v>25.503</v>
      </c>
    </row>
    <row r="491" spans="7:7">
      <c r="G491">
        <v>25.347999999999999</v>
      </c>
    </row>
    <row r="492" spans="7:7">
      <c r="G492">
        <v>23.359000000000002</v>
      </c>
    </row>
    <row r="493" spans="7:7">
      <c r="G493">
        <v>23.57</v>
      </c>
    </row>
    <row r="494" spans="7:7">
      <c r="G494">
        <v>25.074000000000002</v>
      </c>
    </row>
    <row r="495" spans="7:7">
      <c r="G495">
        <v>25.959</v>
      </c>
    </row>
    <row r="496" spans="7:7">
      <c r="G496">
        <v>21.419</v>
      </c>
    </row>
    <row r="497" spans="7:7" ht="15.75" thickBot="1">
      <c r="G497">
        <v>24.434999999999999</v>
      </c>
    </row>
    <row r="498" spans="7:7" ht="16.5" thickTop="1" thickBot="1">
      <c r="G498" s="7">
        <v>24.773</v>
      </c>
    </row>
    <row r="499" spans="7:7" ht="15.75" thickTop="1">
      <c r="G499">
        <v>23.61</v>
      </c>
    </row>
    <row r="500" spans="7:7">
      <c r="G500">
        <v>22.123000000000001</v>
      </c>
    </row>
    <row r="501" spans="7:7">
      <c r="G501">
        <v>22.887</v>
      </c>
    </row>
    <row r="502" spans="7:7">
      <c r="G502">
        <v>25.826000000000001</v>
      </c>
    </row>
    <row r="503" spans="7:7">
      <c r="G503">
        <v>24.5</v>
      </c>
    </row>
    <row r="504" spans="7:7">
      <c r="G504">
        <v>24.300999999999998</v>
      </c>
    </row>
    <row r="505" spans="7:7">
      <c r="G505">
        <v>22.297000000000001</v>
      </c>
    </row>
    <row r="506" spans="7:7">
      <c r="G506">
        <v>21.254999999999999</v>
      </c>
    </row>
    <row r="507" spans="7:7">
      <c r="G507">
        <v>21.01</v>
      </c>
    </row>
    <row r="508" spans="7:7">
      <c r="G508">
        <v>20.882999999999999</v>
      </c>
    </row>
    <row r="509" spans="7:7">
      <c r="G509">
        <v>20.431000000000001</v>
      </c>
    </row>
    <row r="510" spans="7:7">
      <c r="G510">
        <v>20.771000000000001</v>
      </c>
    </row>
    <row r="511" spans="7:7">
      <c r="G511">
        <v>22.55</v>
      </c>
    </row>
    <row r="512" spans="7:7">
      <c r="G512" s="10">
        <v>16.177333333333333</v>
      </c>
    </row>
    <row r="513" spans="7:7">
      <c r="G513" s="10">
        <v>16.177333333333333</v>
      </c>
    </row>
    <row r="514" spans="7:7">
      <c r="G514" s="10">
        <v>16.177333333333333</v>
      </c>
    </row>
    <row r="515" spans="7:7">
      <c r="G515" s="10">
        <v>16.177333333333333</v>
      </c>
    </row>
    <row r="516" spans="7:7">
      <c r="G516" s="10">
        <v>16.177333333333333</v>
      </c>
    </row>
    <row r="517" spans="7:7">
      <c r="G517" s="10">
        <v>16.177333333333333</v>
      </c>
    </row>
    <row r="518" spans="7:7">
      <c r="G518" s="10">
        <v>16.177333333333333</v>
      </c>
    </row>
    <row r="519" spans="7:7">
      <c r="G519" s="10">
        <v>16.177333333333333</v>
      </c>
    </row>
    <row r="520" spans="7:7">
      <c r="G520" s="10">
        <v>16.177333333333333</v>
      </c>
    </row>
    <row r="521" spans="7:7">
      <c r="G521" s="10">
        <v>20.866</v>
      </c>
    </row>
    <row r="522" spans="7:7">
      <c r="G522" s="10">
        <v>20.866</v>
      </c>
    </row>
    <row r="523" spans="7:7">
      <c r="G523" s="10">
        <v>20.866</v>
      </c>
    </row>
    <row r="524" spans="7:7">
      <c r="G524">
        <v>22.204000000000001</v>
      </c>
    </row>
    <row r="525" spans="7:7">
      <c r="G525">
        <v>24.305</v>
      </c>
    </row>
    <row r="526" spans="7:7">
      <c r="G526">
        <v>18.901</v>
      </c>
    </row>
    <row r="527" spans="7:7">
      <c r="G527">
        <v>18.170000000000002</v>
      </c>
    </row>
    <row r="528" spans="7:7" ht="15.75" thickBot="1">
      <c r="G528">
        <v>26.466999999999999</v>
      </c>
    </row>
    <row r="529" spans="7:7" ht="16.5" thickTop="1" thickBot="1">
      <c r="G529" s="7">
        <v>26.099</v>
      </c>
    </row>
    <row r="530" spans="7:7" ht="15.75" thickTop="1">
      <c r="G530">
        <v>24.167000000000002</v>
      </c>
    </row>
    <row r="531" spans="7:7">
      <c r="G531">
        <v>24.66</v>
      </c>
    </row>
    <row r="532" spans="7:7">
      <c r="G532">
        <v>23.116</v>
      </c>
    </row>
    <row r="533" spans="7:7">
      <c r="G533">
        <v>22.076000000000001</v>
      </c>
    </row>
    <row r="534" spans="7:7">
      <c r="G534">
        <v>19.021999999999998</v>
      </c>
    </row>
    <row r="535" spans="7:7">
      <c r="G535">
        <v>19.832999999999998</v>
      </c>
    </row>
    <row r="536" spans="7:7">
      <c r="G536">
        <v>23.256</v>
      </c>
    </row>
    <row r="537" spans="7:7">
      <c r="G537">
        <v>21.786999999999999</v>
      </c>
    </row>
    <row r="538" spans="7:7">
      <c r="G538">
        <v>25.468</v>
      </c>
    </row>
    <row r="539" spans="7:7">
      <c r="G539">
        <v>48.353000000000002</v>
      </c>
    </row>
    <row r="540" spans="7:7">
      <c r="G540">
        <v>50.073</v>
      </c>
    </row>
    <row r="541" spans="7:7">
      <c r="G541">
        <v>26.236000000000001</v>
      </c>
    </row>
    <row r="542" spans="7:7">
      <c r="G542">
        <v>25.952000000000002</v>
      </c>
    </row>
    <row r="543" spans="7:7">
      <c r="G543">
        <v>26.448</v>
      </c>
    </row>
    <row r="544" spans="7:7">
      <c r="G544">
        <v>26.707999999999998</v>
      </c>
    </row>
    <row r="545" spans="7:7">
      <c r="G545">
        <v>26.010999999999999</v>
      </c>
    </row>
    <row r="546" spans="7:7">
      <c r="G546">
        <v>26.378</v>
      </c>
    </row>
    <row r="547" spans="7:7">
      <c r="G547">
        <v>26.611000000000001</v>
      </c>
    </row>
    <row r="548" spans="7:7">
      <c r="G548">
        <v>27.143000000000001</v>
      </c>
    </row>
    <row r="549" spans="7:7">
      <c r="G549">
        <v>25.356999999999999</v>
      </c>
    </row>
    <row r="550" spans="7:7">
      <c r="G550">
        <v>20.401</v>
      </c>
    </row>
    <row r="551" spans="7:7">
      <c r="G551">
        <v>26.920999999999999</v>
      </c>
    </row>
    <row r="552" spans="7:7">
      <c r="G552">
        <v>23.69</v>
      </c>
    </row>
    <row r="553" spans="7:7">
      <c r="G553">
        <v>23.431000000000001</v>
      </c>
    </row>
    <row r="554" spans="7:7">
      <c r="G554">
        <v>22.928000000000001</v>
      </c>
    </row>
    <row r="555" spans="7:7">
      <c r="G555">
        <v>25.184000000000001</v>
      </c>
    </row>
    <row r="556" spans="7:7">
      <c r="G556">
        <v>25.826000000000001</v>
      </c>
    </row>
    <row r="557" spans="7:7" ht="15.75" thickBot="1">
      <c r="G557">
        <v>25.841000000000001</v>
      </c>
    </row>
    <row r="558" spans="7:7" ht="16.5" thickTop="1" thickBot="1">
      <c r="G558" s="7">
        <v>28.364000000000001</v>
      </c>
    </row>
    <row r="559" spans="7:7" ht="15.75" thickTop="1">
      <c r="G559">
        <v>27.535</v>
      </c>
    </row>
    <row r="560" spans="7:7">
      <c r="G560">
        <v>24.61</v>
      </c>
    </row>
    <row r="561" spans="7:7">
      <c r="G561">
        <v>23.414999999999999</v>
      </c>
    </row>
    <row r="562" spans="7:7">
      <c r="G562">
        <v>25.172000000000001</v>
      </c>
    </row>
    <row r="563" spans="7:7">
      <c r="G563">
        <v>25.221</v>
      </c>
    </row>
    <row r="564" spans="7:7">
      <c r="G564">
        <v>27.646999999999998</v>
      </c>
    </row>
    <row r="565" spans="7:7">
      <c r="G565">
        <v>27.038</v>
      </c>
    </row>
    <row r="566" spans="7:7">
      <c r="G566">
        <v>25.33</v>
      </c>
    </row>
    <row r="567" spans="7:7">
      <c r="G567">
        <v>22.834</v>
      </c>
    </row>
    <row r="568" spans="7:7">
      <c r="G568">
        <v>23.634</v>
      </c>
    </row>
    <row r="569" spans="7:7">
      <c r="G569">
        <v>22.356000000000002</v>
      </c>
    </row>
    <row r="570" spans="7:7">
      <c r="G570">
        <v>20.914000000000001</v>
      </c>
    </row>
    <row r="571" spans="7:7">
      <c r="G571">
        <v>28.542000000000002</v>
      </c>
    </row>
    <row r="572" spans="7:7">
      <c r="G572">
        <v>27.809000000000001</v>
      </c>
    </row>
    <row r="573" spans="7:7">
      <c r="G573">
        <v>24.885999999999999</v>
      </c>
    </row>
    <row r="574" spans="7:7">
      <c r="G574">
        <v>25.832000000000001</v>
      </c>
    </row>
    <row r="575" spans="7:7">
      <c r="G575">
        <v>26.602</v>
      </c>
    </row>
    <row r="576" spans="7:7">
      <c r="G576">
        <v>26.983000000000001</v>
      </c>
    </row>
    <row r="577" spans="7:7">
      <c r="G577">
        <v>26.039000000000001</v>
      </c>
    </row>
    <row r="578" spans="7:7">
      <c r="G578">
        <v>27.512</v>
      </c>
    </row>
    <row r="579" spans="7:7">
      <c r="G579">
        <v>27.518000000000001</v>
      </c>
    </row>
    <row r="580" spans="7:7">
      <c r="G580">
        <v>25.535</v>
      </c>
    </row>
    <row r="581" spans="7:7">
      <c r="G581">
        <v>26.635000000000002</v>
      </c>
    </row>
    <row r="582" spans="7:7">
      <c r="G582">
        <v>26.262</v>
      </c>
    </row>
    <row r="583" spans="7:7">
      <c r="G583">
        <v>26.512</v>
      </c>
    </row>
    <row r="584" spans="7:7">
      <c r="G584">
        <v>27.46</v>
      </c>
    </row>
    <row r="585" spans="7:7">
      <c r="G585">
        <v>24.891999999999999</v>
      </c>
    </row>
    <row r="586" spans="7:7">
      <c r="G586">
        <v>28.082999999999998</v>
      </c>
    </row>
    <row r="587" spans="7:7" ht="15.75" thickBot="1">
      <c r="G587">
        <v>18.817</v>
      </c>
    </row>
    <row r="588" spans="7:7" ht="16.5" thickTop="1" thickBot="1">
      <c r="G588" s="7">
        <v>28.427</v>
      </c>
    </row>
    <row r="589" spans="7:7" ht="15.75" thickTop="1">
      <c r="G589">
        <v>27.48</v>
      </c>
    </row>
    <row r="590" spans="7:7">
      <c r="G590">
        <v>28.391999999999999</v>
      </c>
    </row>
    <row r="591" spans="7:7">
      <c r="G591">
        <v>28.533999999999999</v>
      </c>
    </row>
    <row r="592" spans="7:7">
      <c r="G592">
        <v>24.146999999999998</v>
      </c>
    </row>
    <row r="593" spans="7:7">
      <c r="G593">
        <v>25.855</v>
      </c>
    </row>
    <row r="594" spans="7:7">
      <c r="G594">
        <v>27.507000000000001</v>
      </c>
    </row>
    <row r="595" spans="7:7">
      <c r="G595">
        <v>27.03</v>
      </c>
    </row>
    <row r="596" spans="7:7">
      <c r="G596">
        <v>27.494</v>
      </c>
    </row>
    <row r="597" spans="7:7">
      <c r="G597">
        <v>27.303000000000001</v>
      </c>
    </row>
    <row r="598" spans="7:7">
      <c r="G598">
        <v>27.879000000000001</v>
      </c>
    </row>
    <row r="599" spans="7:7">
      <c r="G599">
        <v>27.798999999999999</v>
      </c>
    </row>
    <row r="600" spans="7:7">
      <c r="G600">
        <v>28.385999999999999</v>
      </c>
    </row>
    <row r="601" spans="7:7">
      <c r="G601">
        <v>28.542999999999999</v>
      </c>
    </row>
    <row r="602" spans="7:7">
      <c r="G602">
        <v>28.542999999999999</v>
      </c>
    </row>
    <row r="603" spans="7:7">
      <c r="G603">
        <v>28.542000000000002</v>
      </c>
    </row>
    <row r="604" spans="7:7">
      <c r="G604">
        <v>28.542999999999999</v>
      </c>
    </row>
    <row r="605" spans="7:7">
      <c r="G605">
        <v>28.542000000000002</v>
      </c>
    </row>
    <row r="606" spans="7:7">
      <c r="G606">
        <v>21.469000000000001</v>
      </c>
    </row>
    <row r="607" spans="7:7">
      <c r="G607">
        <v>28.542999999999999</v>
      </c>
    </row>
    <row r="608" spans="7:7">
      <c r="G608">
        <v>24.459</v>
      </c>
    </row>
    <row r="609" spans="7:22">
      <c r="G609">
        <v>23.632000000000001</v>
      </c>
    </row>
    <row r="610" spans="7:22">
      <c r="G610">
        <v>23.77</v>
      </c>
    </row>
    <row r="611" spans="7:22">
      <c r="G611">
        <v>24.785</v>
      </c>
    </row>
    <row r="612" spans="7:22">
      <c r="G612">
        <v>24.582999999999998</v>
      </c>
    </row>
    <row r="613" spans="7:22">
      <c r="G613">
        <v>24.74</v>
      </c>
    </row>
    <row r="614" spans="7:22">
      <c r="G614">
        <v>26.178000000000001</v>
      </c>
      <c r="L614" t="s">
        <v>22</v>
      </c>
    </row>
    <row r="615" spans="7:22">
      <c r="G615">
        <v>26.39</v>
      </c>
    </row>
    <row r="616" spans="7:22">
      <c r="G616">
        <v>26.998000000000001</v>
      </c>
      <c r="L616" t="s">
        <v>23</v>
      </c>
      <c r="N616">
        <v>3439115</v>
      </c>
      <c r="O616" t="s">
        <v>16</v>
      </c>
      <c r="Q616" t="s">
        <v>25</v>
      </c>
      <c r="S616">
        <f>N621/623</f>
        <v>9422.232876712329</v>
      </c>
      <c r="T616" t="s">
        <v>16</v>
      </c>
    </row>
    <row r="617" spans="7:22">
      <c r="G617">
        <v>25.39</v>
      </c>
    </row>
    <row r="618" spans="7:22" ht="15.75" thickBot="1">
      <c r="G618">
        <v>25.577000000000002</v>
      </c>
      <c r="L618" t="s">
        <v>24</v>
      </c>
      <c r="N618">
        <f>I629</f>
        <v>12729144</v>
      </c>
      <c r="O618" t="s">
        <v>21</v>
      </c>
      <c r="Q618" t="s">
        <v>26</v>
      </c>
      <c r="S618">
        <f>S616*623</f>
        <v>5870051.0821917811</v>
      </c>
      <c r="T618" t="s">
        <v>16</v>
      </c>
    </row>
    <row r="619" spans="7:22" ht="16.5" thickTop="1" thickBot="1">
      <c r="G619" s="7">
        <v>23.465</v>
      </c>
    </row>
    <row r="620" spans="7:22" ht="15.75" thickTop="1">
      <c r="G620">
        <v>26.120999999999999</v>
      </c>
    </row>
    <row r="621" spans="7:22">
      <c r="G621">
        <v>28.166</v>
      </c>
      <c r="L621" t="s">
        <v>33</v>
      </c>
      <c r="N621">
        <f>(623/365)*N616</f>
        <v>5870051.0821917811</v>
      </c>
      <c r="Q621" t="s">
        <v>28</v>
      </c>
      <c r="S621">
        <v>139.1</v>
      </c>
      <c r="T621" t="s">
        <v>29</v>
      </c>
      <c r="U621" t="s">
        <v>30</v>
      </c>
      <c r="V621">
        <f>S621/24</f>
        <v>5.7958333333333334</v>
      </c>
    </row>
    <row r="622" spans="7:22">
      <c r="G622">
        <v>28.542000000000002</v>
      </c>
    </row>
    <row r="623" spans="7:22">
      <c r="G623">
        <v>28.544</v>
      </c>
    </row>
    <row r="624" spans="7:22">
      <c r="G624">
        <v>28.542999999999999</v>
      </c>
      <c r="L624" s="17" t="s">
        <v>32</v>
      </c>
    </row>
    <row r="625" spans="7:17">
      <c r="G625">
        <v>28.542000000000002</v>
      </c>
      <c r="L625" t="s">
        <v>31</v>
      </c>
      <c r="N625">
        <f>(I629/623)*4.78</f>
        <v>97665.02138041734</v>
      </c>
      <c r="P625" s="16" t="s">
        <v>27</v>
      </c>
      <c r="Q625" s="16">
        <f>N625*V621</f>
        <v>566050.18641733553</v>
      </c>
    </row>
    <row r="626" spans="7:17">
      <c r="G626">
        <v>28.542999999999999</v>
      </c>
    </row>
    <row r="627" spans="7:17">
      <c r="G627">
        <v>28.542999999999999</v>
      </c>
    </row>
    <row r="628" spans="7:17">
      <c r="I628" t="s">
        <v>21</v>
      </c>
    </row>
    <row r="629" spans="7:17">
      <c r="G629">
        <f t="shared" ref="G629" si="0">SUM(G5:G628)</f>
        <v>12729.144</v>
      </c>
      <c r="I629">
        <f>G629*1000</f>
        <v>12729144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Cas poruch</vt:lpstr>
      <vt:lpstr>Výpočet spaleneho plynu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2013-05-07T13:50:01Z</dcterms:created>
  <dcterms:modified xsi:type="dcterms:W3CDTF">2013-05-15T21:07:51Z</dcterms:modified>
</cp:coreProperties>
</file>